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Z:\GERAD\APOIO ADMINISTRATIVO\TRs - APOIO ADMINISTRATIVO\apoio tecnico operacional\planilha de custos\"/>
    </mc:Choice>
  </mc:AlternateContent>
  <xr:revisionPtr revIDLastSave="0" documentId="13_ncr:1_{3A12A927-1637-442B-808E-C5B707F978FF}" xr6:coauthVersionLast="47" xr6:coauthVersionMax="47" xr10:uidLastSave="{00000000-0000-0000-0000-000000000000}"/>
  <bookViews>
    <workbookView xWindow="-28920" yWindow="-1260" windowWidth="29040" windowHeight="15720" tabRatio="500" firstSheet="1" activeTab="5" xr2:uid="{00000000-000D-0000-FFFF-FFFF00000000}"/>
  </bookViews>
  <sheets>
    <sheet name="LÍDER" sheetId="20" r:id="rId1"/>
    <sheet name="MATERIAIS - LÍDER" sheetId="21" r:id="rId2"/>
    <sheet name="JARDINEIRO ROÇADOR" sheetId="1" r:id="rId3"/>
    <sheet name="MATERIAIS - JARDINEIRO" sheetId="6" r:id="rId4"/>
    <sheet name="ARTÍFICE" sheetId="17" r:id="rId5"/>
    <sheet name="MATERIAIS - artífice" sheetId="11" r:id="rId6"/>
    <sheet name="ELETRICISTA" sheetId="18" r:id="rId7"/>
    <sheet name="MATERIAIS - ELETRICISTA" sheetId="13" r:id="rId8"/>
    <sheet name="COPEIRA." sheetId="19" r:id="rId9"/>
    <sheet name="MATERIAIS - COPEIRA" sheetId="15" r:id="rId10"/>
    <sheet name="resumo" sheetId="4" r:id="rId11"/>
    <sheet name="MemCál" sheetId="8" state="hidden" r:id="rId12"/>
    <sheet name="Planilha1" sheetId="9" state="hidden" r:id="rId13"/>
  </sheets>
  <externalReferences>
    <externalReference r:id="rId14"/>
  </externalReferences>
  <definedNames>
    <definedName name="_xlnm.Print_Area" localSheetId="4">ARTÍFICE!$A$1:$I$127</definedName>
    <definedName name="_xlnm.Print_Area" localSheetId="8">'COPEIRA.'!$A$1:$I$127</definedName>
    <definedName name="_xlnm.Print_Area" localSheetId="6">ELETRICISTA!$A$1:$I$127</definedName>
    <definedName name="_xlnm.Print_Area" localSheetId="2">'JARDINEIRO ROÇADOR'!$A$1:$I$127</definedName>
    <definedName name="_xlnm.Print_Area" localSheetId="0">LÍDER!$A$1:$I$127</definedName>
    <definedName name="_xlnm.Print_Area" localSheetId="5">'MATERIAIS - artífice'!$A$1:$G$75</definedName>
    <definedName name="_xlnm.Print_Area" localSheetId="9">'MATERIAIS - COPEIRA'!$A$1:$G$16</definedName>
    <definedName name="_xlnm.Print_Area" localSheetId="7">'MATERIAIS - ELETRICISTA'!$A$1:$G$44</definedName>
    <definedName name="_xlnm.Print_Area" localSheetId="3">'MATERIAIS - JARDINEIRO'!$A$1:$G$61</definedName>
    <definedName name="_xlnm.Print_Area" localSheetId="1">'MATERIAIS - LÍDER'!$A$1:$G$16</definedName>
    <definedName name="_xlnm.Print_Area" localSheetId="11">MemCál!$A$1:$C$73</definedName>
    <definedName name="_xlnm.Print_Area" localSheetId="10">resumo!$A$1:$I$5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G9" i="21" l="1"/>
  <c r="G8" i="21"/>
  <c r="G7" i="21"/>
  <c r="G6" i="21"/>
  <c r="G5" i="21"/>
  <c r="G10" i="21" l="1"/>
  <c r="G12" i="21" s="1"/>
  <c r="G19" i="13" l="1"/>
  <c r="G18" i="13"/>
  <c r="G27" i="6"/>
  <c r="G26" i="6"/>
  <c r="G17" i="13"/>
  <c r="G42" i="11"/>
  <c r="G7" i="13"/>
  <c r="G52" i="6"/>
  <c r="G66" i="11" l="1"/>
  <c r="G6" i="15" l="1"/>
  <c r="G3" i="15"/>
  <c r="G4" i="15"/>
  <c r="G8" i="15"/>
  <c r="G9" i="15"/>
  <c r="G10" i="15"/>
  <c r="D5" i="15"/>
  <c r="C5" i="15"/>
  <c r="D7" i="15"/>
  <c r="C7" i="15"/>
  <c r="E27" i="13"/>
  <c r="E34" i="13"/>
  <c r="E28" i="13"/>
  <c r="E24" i="13"/>
  <c r="E25" i="13"/>
  <c r="E26" i="13"/>
  <c r="G36" i="13"/>
  <c r="G35" i="13"/>
  <c r="G37" i="13"/>
  <c r="G10" i="13"/>
  <c r="G63" i="11"/>
  <c r="G62" i="11"/>
  <c r="G59" i="11"/>
  <c r="G64" i="11"/>
  <c r="G60" i="11"/>
  <c r="G61" i="11"/>
  <c r="G58" i="11"/>
  <c r="G65" i="11"/>
  <c r="G38" i="13"/>
  <c r="G49" i="11"/>
  <c r="G50" i="11"/>
  <c r="G32" i="6"/>
  <c r="G43" i="6"/>
  <c r="G47" i="6"/>
  <c r="G42" i="6"/>
  <c r="G49" i="6"/>
  <c r="G48" i="6"/>
  <c r="G50" i="6"/>
  <c r="G46" i="6"/>
  <c r="G51" i="6"/>
  <c r="G45" i="6"/>
  <c r="G44" i="6"/>
  <c r="G40" i="6"/>
  <c r="G41" i="6"/>
  <c r="G33" i="6"/>
  <c r="G34" i="6"/>
  <c r="G11" i="13"/>
  <c r="G16" i="13"/>
  <c r="G12" i="13"/>
  <c r="G13" i="13"/>
  <c r="G14" i="13"/>
  <c r="G15" i="13"/>
  <c r="G8" i="13"/>
  <c r="G9" i="13"/>
  <c r="G6" i="13"/>
  <c r="G5" i="13"/>
  <c r="G4" i="13"/>
  <c r="G3" i="13"/>
  <c r="G20" i="13" l="1"/>
  <c r="G67" i="11"/>
  <c r="G53" i="6"/>
  <c r="E7" i="15"/>
  <c r="E5" i="15"/>
  <c r="G24" i="13"/>
  <c r="G34" i="13"/>
  <c r="G39" i="13" s="1"/>
  <c r="G25" i="13"/>
  <c r="G52" i="11"/>
  <c r="G26" i="13"/>
  <c r="G35" i="6"/>
  <c r="G36" i="6" s="1"/>
  <c r="G48" i="11"/>
  <c r="G51" i="11"/>
  <c r="G15" i="6"/>
  <c r="G7" i="15" l="1"/>
  <c r="G5" i="15"/>
  <c r="G27" i="13"/>
  <c r="G28" i="13"/>
  <c r="G53" i="11"/>
  <c r="G4" i="11"/>
  <c r="G5" i="11"/>
  <c r="G3" i="11"/>
  <c r="G39" i="11"/>
  <c r="G26" i="11"/>
  <c r="G40" i="11"/>
  <c r="G34" i="11"/>
  <c r="G33" i="11"/>
  <c r="G31" i="11"/>
  <c r="G12" i="11"/>
  <c r="G16" i="11"/>
  <c r="G30" i="11"/>
  <c r="G29" i="11"/>
  <c r="G24" i="11"/>
  <c r="G23" i="11"/>
  <c r="G22" i="11"/>
  <c r="G21" i="11"/>
  <c r="G35" i="11"/>
  <c r="G18" i="11"/>
  <c r="G32" i="11"/>
  <c r="G10" i="11"/>
  <c r="G25" i="11"/>
  <c r="G13" i="11"/>
  <c r="G27" i="11"/>
  <c r="G28" i="11"/>
  <c r="G38" i="11"/>
  <c r="G37" i="11"/>
  <c r="G19" i="11"/>
  <c r="G36" i="11"/>
  <c r="G11" i="11"/>
  <c r="G17" i="11"/>
  <c r="G41" i="11"/>
  <c r="G20" i="11"/>
  <c r="G14" i="11"/>
  <c r="G15" i="11"/>
  <c r="G8" i="11"/>
  <c r="G7" i="11"/>
  <c r="G6" i="11"/>
  <c r="G9" i="11"/>
  <c r="G18" i="6"/>
  <c r="G6" i="6"/>
  <c r="G5" i="6"/>
  <c r="G3" i="6"/>
  <c r="G4" i="6"/>
  <c r="G11" i="6"/>
  <c r="G20" i="6"/>
  <c r="G25" i="6"/>
  <c r="G17" i="6"/>
  <c r="G14" i="6"/>
  <c r="G16" i="6"/>
  <c r="G24" i="6"/>
  <c r="G23" i="6"/>
  <c r="G22" i="6"/>
  <c r="G21" i="6"/>
  <c r="G7" i="6"/>
  <c r="G13" i="6"/>
  <c r="G12" i="6"/>
  <c r="G9" i="6"/>
  <c r="G43" i="11" l="1"/>
  <c r="G11" i="15"/>
  <c r="G13" i="15" s="1"/>
  <c r="G29" i="13"/>
  <c r="G8" i="6"/>
  <c r="G42" i="13" l="1"/>
  <c r="G69" i="11"/>
  <c r="A3" i="9" l="1"/>
  <c r="A2" i="9"/>
  <c r="A1" i="9"/>
  <c r="B67" i="8"/>
  <c r="A68" i="8" s="1"/>
  <c r="C63" i="8"/>
  <c r="C54" i="8"/>
  <c r="C40" i="8"/>
  <c r="H37" i="8"/>
  <c r="H36" i="8"/>
  <c r="G36" i="8"/>
  <c r="C36" i="8"/>
  <c r="C37" i="8" s="1"/>
  <c r="D34" i="8"/>
  <c r="C23" i="8"/>
  <c r="C20" i="8"/>
  <c r="C14" i="8"/>
  <c r="C8" i="8"/>
  <c r="C7" i="8"/>
  <c r="C9" i="8" s="1"/>
  <c r="G10" i="6"/>
  <c r="G28" i="6" s="1"/>
  <c r="G19" i="6"/>
  <c r="H38" i="1"/>
  <c r="C10" i="8" l="1"/>
  <c r="C26" i="8"/>
  <c r="C28" i="8" s="1"/>
  <c r="C42" i="8" l="1"/>
  <c r="G5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3" authorId="0" shapeId="0" xr:uid="{00000000-0006-0000-0900-000001000000}">
      <text>
        <r>
          <rPr>
            <sz val="11"/>
            <color rgb="FF333333"/>
            <rFont val="Calibri"/>
            <family val="2"/>
          </rPr>
          <t xml:space="preserve">SAMSUNG:
</t>
        </r>
        <r>
          <rPr>
            <sz val="9"/>
            <color rgb="FF000000"/>
            <rFont val="Segoe UI"/>
            <family val="2"/>
          </rPr>
          <t>Formular já adaptada para o cálculo. Não preencher.</t>
        </r>
      </text>
    </comment>
    <comment ref="C26" authorId="0" shapeId="0" xr:uid="{00000000-0006-0000-0900-000002000000}">
      <text>
        <r>
          <rPr>
            <sz val="11"/>
            <color rgb="FF333333"/>
            <rFont val="Calibri"/>
            <family val="2"/>
          </rPr>
          <t xml:space="preserve">SAMSUNG:
</t>
        </r>
        <r>
          <rPr>
            <sz val="9"/>
            <color rgb="FF000000"/>
            <rFont val="Segoe UI"/>
            <family val="2"/>
          </rPr>
          <t>Formular já adaptada para o cálculo. Não preencher.</t>
        </r>
      </text>
    </comment>
    <comment ref="C45" authorId="0" shapeId="0" xr:uid="{00000000-0006-0000-0900-000003000000}">
      <text>
        <r>
          <rPr>
            <sz val="11"/>
            <color rgb="FF333333"/>
            <rFont val="Calibri"/>
            <family val="2"/>
          </rPr>
          <t xml:space="preserve">SAMSUNG:
</t>
        </r>
        <r>
          <rPr>
            <sz val="9"/>
            <color rgb="FF000000"/>
            <rFont val="Segoe UI"/>
            <family val="2"/>
          </rPr>
          <t xml:space="preserve">Vale transporte diário por empregado
</t>
        </r>
      </text>
    </comment>
    <comment ref="C49" authorId="0" shapeId="0" xr:uid="{00000000-0006-0000-0900-000004000000}">
      <text>
        <r>
          <rPr>
            <sz val="11"/>
            <color rgb="FF333333"/>
            <rFont val="Calibri"/>
            <family val="2"/>
          </rPr>
          <t xml:space="preserve">SAMSUNG:
</t>
        </r>
        <r>
          <rPr>
            <sz val="9"/>
            <color rgb="FF000000"/>
            <rFont val="Segoe UI"/>
            <family val="2"/>
          </rPr>
          <t>Auxílio alimentação diário por empregado</t>
        </r>
      </text>
    </comment>
  </commentList>
</comments>
</file>

<file path=xl/sharedStrings.xml><?xml version="1.0" encoding="utf-8"?>
<sst xmlns="http://schemas.openxmlformats.org/spreadsheetml/2006/main" count="2030" uniqueCount="449">
  <si>
    <t>Nº PROCESSO</t>
  </si>
  <si>
    <t xml:space="preserve">LICITAÇÃO Nº </t>
  </si>
  <si>
    <t>CNPJ</t>
  </si>
  <si>
    <t>NOME EMPRESA</t>
  </si>
  <si>
    <t>Discriminação dos Serviços (dados referentes à contratação)</t>
  </si>
  <si>
    <t>A</t>
  </si>
  <si>
    <t>Data da Apresentação da Proposta (dia/mês/ano)</t>
  </si>
  <si>
    <t>B</t>
  </si>
  <si>
    <t>Município/UF</t>
  </si>
  <si>
    <t>C</t>
  </si>
  <si>
    <t>Data-Base da Categoria (dia/mês)</t>
  </si>
  <si>
    <t>D</t>
  </si>
  <si>
    <t>F</t>
  </si>
  <si>
    <t>Número de Meses de Execução do Contrato</t>
  </si>
  <si>
    <t>12 MESES</t>
  </si>
  <si>
    <t>G</t>
  </si>
  <si>
    <t>Vigência</t>
  </si>
  <si>
    <t>H</t>
  </si>
  <si>
    <t xml:space="preserve">Regime Tributário da Empresa:      </t>
  </si>
  <si>
    <t>Identificação do Serviço</t>
  </si>
  <si>
    <t>Tipo de Serviço</t>
  </si>
  <si>
    <t>Unidade de Medida</t>
  </si>
  <si>
    <t>Quantidade total a contratar 
(em função da unidade de medida)</t>
  </si>
  <si>
    <t>Posto</t>
  </si>
  <si>
    <t>Mão-de-Obra vinculada à execução contratual</t>
  </si>
  <si>
    <t>Dados complementares para composição dos custos referentes à mão-de-obra.</t>
  </si>
  <si>
    <t>Tipo de Serviço (mesmo serviço com características distintas).</t>
  </si>
  <si>
    <t>Salário Normativo da Categoria Profissional</t>
  </si>
  <si>
    <t>Categoria Profissional (vinculada à execução contratual) / CBO</t>
  </si>
  <si>
    <t>Data Base da Categoria (dia/mês/ano)</t>
  </si>
  <si>
    <t>MÓDULO 1: COMPOSIÇÃO DA REMUNERAÇÃO</t>
  </si>
  <si>
    <t>Composição da Remuneração</t>
  </si>
  <si>
    <t>Percentual</t>
  </si>
  <si>
    <t>Valor (R$)</t>
  </si>
  <si>
    <t>Salário Base</t>
  </si>
  <si>
    <t>Adicional de Periculosidade</t>
  </si>
  <si>
    <t>Adicional Noturno</t>
  </si>
  <si>
    <t>Hora Noturna Reduzida</t>
  </si>
  <si>
    <t>E</t>
  </si>
  <si>
    <t>Adicional de Hora Extra</t>
  </si>
  <si>
    <t>Adicional de Insalubridade</t>
  </si>
  <si>
    <t>Total da Remuneração (base de cálculo da remuneração)</t>
  </si>
  <si>
    <t xml:space="preserve">Total </t>
  </si>
  <si>
    <t>MÓDULO 2: ENCARGOS E BENEFÍCIOS ANUAIS, MENSAIS E DIÁRIOS</t>
  </si>
  <si>
    <t>2.1</t>
  </si>
  <si>
    <t>13º (décimo terceiro) Salário, Férias e Adicionais de Férias</t>
  </si>
  <si>
    <t>13º (décimo terceiro) Salário</t>
  </si>
  <si>
    <t>Férias e Adicional de Férias</t>
  </si>
  <si>
    <t>Total</t>
  </si>
  <si>
    <t>2.2</t>
  </si>
  <si>
    <t>GPS, FGTS e outras contribuições</t>
  </si>
  <si>
    <t>INSS</t>
  </si>
  <si>
    <t>SESI  ou SESC</t>
  </si>
  <si>
    <t>SENAI ou SENAC</t>
  </si>
  <si>
    <t>INCRA</t>
  </si>
  <si>
    <t>Salário Educação</t>
  </si>
  <si>
    <t>FGTS</t>
  </si>
  <si>
    <t>Seguro Acidente de Trabalho</t>
  </si>
  <si>
    <t>RAT</t>
  </si>
  <si>
    <t>FAP</t>
  </si>
  <si>
    <t>SEBRAE</t>
  </si>
  <si>
    <t>I</t>
  </si>
  <si>
    <t>Outras Contribuições</t>
  </si>
  <si>
    <t>2.3</t>
  </si>
  <si>
    <t>Benefícios Mensais e Diários</t>
  </si>
  <si>
    <t>Valor</t>
  </si>
  <si>
    <t>Transporte:</t>
  </si>
  <si>
    <t>Nº Vales</t>
  </si>
  <si>
    <t>Valor do Vale</t>
  </si>
  <si>
    <t>Nº dias úteis</t>
  </si>
  <si>
    <t>Desc. Empregado</t>
  </si>
  <si>
    <t xml:space="preserve"> = (Vlr Vale Transporte * Nº passagem dia * Nº dias úteis) - (Rem. * 6%)</t>
  </si>
  <si>
    <t xml:space="preserve"> = (Valor Vale Alimentação * Nº dias úteis)</t>
  </si>
  <si>
    <t>Valor do Plano</t>
  </si>
  <si>
    <t>Cesta Básica</t>
  </si>
  <si>
    <t>Qualificação Profissional</t>
  </si>
  <si>
    <t>Outros (identificar)</t>
  </si>
  <si>
    <t>Total de Benefícios Mensais e Diários</t>
  </si>
  <si>
    <t>QUADRO-RESUMO DO MÓDULO 2 - ENCARGOS E BENEFÍCIOS ANUAIS, MENSAIS E DIÁRIOS</t>
  </si>
  <si>
    <t>Encargos e Benefícios Anuais, Mensais e Diários</t>
  </si>
  <si>
    <t>Módulo 3 - Provisão para Rescisão (Redação dada pela Instrução Normativa nº 7, de 2018)</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</si>
  <si>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</si>
  <si>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</si>
  <si>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</si>
  <si>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</si>
  <si>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</si>
  <si>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</si>
  <si>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</si>
  <si>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 Custo de Reposição do Profissional Ausente</t>
  </si>
  <si>
    <t>4.1</t>
  </si>
  <si>
    <t>Substituto nas Ausências Legais</t>
  </si>
  <si>
    <t>Substituto na cobertura de Férias, 1/3 e 13 Salário</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</si>
  <si>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</si>
  <si>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</si>
  <si>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</si>
  <si>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</si>
  <si>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</si>
  <si>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4.2</t>
  </si>
  <si>
    <t>Substituto na Intrajornada </t>
  </si>
  <si>
    <t>Substituto na cobertura de Intervalo para repouso ou alimentação</t>
  </si>
  <si>
    <t>Quadro-Resumo do Módulo 4 - Custo de Reposição do Profissional Ausente (Redação dada pela Instrução Normativa nº 7, de 2018)</t>
  </si>
  <si>
    <t>Custo de Reposição do Profissional Ausente</t>
  </si>
  <si>
    <t>Substituto na Intrajornada</t>
  </si>
  <si>
    <t>Módulo 5 - Insumos Diversos</t>
  </si>
  <si>
    <t>Insumos Diversos</t>
  </si>
  <si>
    <t>Outros (Especificar)</t>
  </si>
  <si>
    <t>Módulo 6  - Custos Indiretos, Tributos e Lucro</t>
  </si>
  <si>
    <t>Custos Indiretos, Tributos e Lucro</t>
  </si>
  <si>
    <t>Custos Indiretos</t>
  </si>
  <si>
    <t>Lucro</t>
  </si>
  <si>
    <t>Tributos</t>
  </si>
  <si>
    <t>C.1.</t>
  </si>
  <si>
    <t>Tributos Federais (PIS)</t>
  </si>
  <si>
    <t>C.2.</t>
  </si>
  <si>
    <t>C.3.</t>
  </si>
  <si>
    <t>Tributos Municipais (especificar)</t>
  </si>
  <si>
    <t>2. QUADRO-RESUMO DO CUSTO POR EMPREGADO</t>
  </si>
  <si>
    <t>Mão de obra vinculada à execução contratual (valor por empregado)</t>
  </si>
  <si>
    <t>Módulo 1 - Composição da Remuneração</t>
  </si>
  <si>
    <t xml:space="preserve"> Módulo 2 - Encargos e Benefícios Anuais, Mensais e Diários</t>
  </si>
  <si>
    <t>Módulo 3 - Provisão para Rescisão</t>
  </si>
  <si>
    <t>Subtotal (A + B + C + D + E) - Custos diretos</t>
  </si>
  <si>
    <t>Módulo 6 - Custos Indiretos, Tributos e Lucro</t>
  </si>
  <si>
    <t>Valor Total por Empregado</t>
  </si>
  <si>
    <t>Quantidade de postos</t>
  </si>
  <si>
    <t>Nr de empregados por posto</t>
  </si>
  <si>
    <t>Custo total por posto</t>
  </si>
  <si>
    <t>Necessidade</t>
  </si>
  <si>
    <t>Custo Unit</t>
  </si>
  <si>
    <t>Item</t>
  </si>
  <si>
    <t>Quantidade</t>
  </si>
  <si>
    <t>Vida útil (meses)</t>
  </si>
  <si>
    <t>Valor Unit.</t>
  </si>
  <si>
    <t>Custo mensal (R$)</t>
  </si>
  <si>
    <t>Unid</t>
  </si>
  <si>
    <r>
      <rPr>
        <b/>
        <sz val="12"/>
        <color rgb="FFFF0000"/>
        <rFont val="Arial Narrow"/>
        <family val="2"/>
      </rPr>
      <t xml:space="preserve">Nota explicativa encargos sociais: 
</t>
    </r>
    <r>
      <rPr>
        <sz val="12"/>
        <rFont val="Arial Narrow"/>
        <family val="2"/>
      </rPr>
      <t>1) insira notas explicativas, caso necessário.</t>
    </r>
  </si>
  <si>
    <t>DETALHAMENTO DOS ENCARGOS SOCIAIS</t>
  </si>
  <si>
    <t>MÓDULO 2: ENCARGOS E BENEFÍCIOS ANUAIS, MENSAIS E DIÁRIOS</t>
  </si>
  <si>
    <t>2.1  13º Salário e Adicional Férias</t>
  </si>
  <si>
    <t>%</t>
  </si>
  <si>
    <r>
      <rPr>
        <b/>
        <sz val="12"/>
        <color rgb="FFFF0000"/>
        <rFont val="Arial Narrow"/>
        <family val="2"/>
      </rPr>
      <t xml:space="preserve">A </t>
    </r>
    <r>
      <rPr>
        <sz val="12"/>
        <color rgb="FFFF0000"/>
        <rFont val="Arial Narrow"/>
        <family val="2"/>
      </rPr>
      <t xml:space="preserve">- 13º Salário </t>
    </r>
    <r>
      <rPr>
        <sz val="12"/>
        <rFont val="Arial Narrow"/>
        <family val="2"/>
      </rPr>
      <t xml:space="preserve">- Gratificação de Natal, instituída pela Lei nº 4.090, de 13 de julho de 1962. A provisão mensal representa 1/12 da folha para que ao final do período complete um salário. </t>
    </r>
  </si>
  <si>
    <r>
      <rPr>
        <b/>
        <sz val="12"/>
        <color rgb="FFFF0000"/>
        <rFont val="Arial Narrow"/>
        <family val="2"/>
      </rPr>
      <t>B –</t>
    </r>
    <r>
      <rPr>
        <sz val="12"/>
        <color rgb="FFFF0000"/>
        <rFont val="Arial Narrow"/>
        <family val="2"/>
      </rPr>
      <t xml:space="preserve"> Férias </t>
    </r>
    <r>
      <rPr>
        <sz val="12"/>
        <rFont val="Arial Narrow"/>
        <family val="2"/>
      </rPr>
      <t>- artigo 7º, inciso XVII da Constituição Federal. Afastamento de 30 dias, sem prejuízo da remuneração, após cada período de 12 meses de vigência do contrato de trabalho. O pagamento ocorre conforme preceitua o artigo 129 e o inciso I, artigo 130, do Decreto-Lei nº  5.452/43 - CLT.</t>
    </r>
    <r>
      <rPr>
        <sz val="12"/>
        <color rgb="FFFF0000"/>
        <rFont val="Arial Narrow"/>
        <family val="2"/>
      </rPr>
      <t xml:space="preserve"> </t>
    </r>
    <r>
      <rPr>
        <sz val="12"/>
        <rFont val="Arial Narrow"/>
        <family val="2"/>
      </rPr>
      <t xml:space="preserve">Conforme artigo 7º, inciso XVII da Constituição Federal, paga-se 1/3 do salário ao empregado quando do gozo das ferias ((5/56)x(1/3))x10 .   </t>
    </r>
    <r>
      <rPr>
        <b/>
        <sz val="12"/>
        <color rgb="FFFF0000"/>
        <rFont val="Arial Narrow"/>
        <family val="2"/>
      </rPr>
      <t xml:space="preserve">A Instrução Normativa MPDG nº 5/2017 </t>
    </r>
    <r>
      <rPr>
        <sz val="12"/>
        <rFont val="Arial Narrow"/>
        <family val="2"/>
      </rPr>
      <t>definiu o percentual para férias de 9,075% e para abono de férias de 3,025%, sendo que o somatório dos percentuais deve corresponder a 12,10% e incidir sobre o total do módulo 1. Dessa forma, considerando a previsão de contavinculada o percentual referente a Férias e Adicional de Férias do submódulo 2.1 foi corrigido para 12,10%.</t>
    </r>
  </si>
  <si>
    <t xml:space="preserve">Total   </t>
  </si>
  <si>
    <t>Submodulo 2.2 sobre 13 saláro + férias e adicional de férias</t>
  </si>
  <si>
    <t>2.2 Encargos Previdenciários (GPS), Fundo de Garantia por Tempo de Serviço (FGTS) e outras contribuições.</t>
  </si>
  <si>
    <r>
      <rPr>
        <b/>
        <sz val="12"/>
        <color rgb="FFFF0000"/>
        <rFont val="Arial Narrow"/>
        <family val="2"/>
      </rPr>
      <t>A -</t>
    </r>
    <r>
      <rPr>
        <sz val="12"/>
        <color rgb="FFFF0000"/>
        <rFont val="Arial Narrow"/>
        <family val="2"/>
      </rPr>
      <t xml:space="preserve"> INSS </t>
    </r>
    <r>
      <rPr>
        <sz val="12"/>
        <rFont val="Arial Narrow"/>
        <family val="2"/>
      </rPr>
      <t>–</t>
    </r>
    <r>
      <rPr>
        <sz val="12"/>
        <color rgb="FFFF0000"/>
        <rFont val="Arial Narrow"/>
        <family val="2"/>
      </rPr>
      <t xml:space="preserve"> </t>
    </r>
    <r>
      <rPr>
        <sz val="12"/>
        <rFont val="Arial Narrow"/>
        <family val="2"/>
      </rPr>
      <t>Conforme o artigo 22, inciso I, da Lei 8.212/91, empresa custeia 20%.</t>
    </r>
  </si>
  <si>
    <r>
      <rPr>
        <b/>
        <sz val="12"/>
        <color rgb="FFFF0000"/>
        <rFont val="Arial Narrow"/>
        <family val="2"/>
      </rPr>
      <t xml:space="preserve">B </t>
    </r>
    <r>
      <rPr>
        <sz val="12"/>
        <color rgb="FFFF0000"/>
        <rFont val="Arial Narrow"/>
        <family val="2"/>
      </rPr>
      <t xml:space="preserve">- Salário Educação </t>
    </r>
    <r>
      <rPr>
        <sz val="12"/>
        <rFont val="Arial Narrow"/>
        <family val="2"/>
      </rPr>
      <t>– A prestadora de serviços contribui com 2,5%, por determinação do art. 15, da Lei nº 9.424/96; do art. 2º do Decreto nº 3.142/99; e art. 212, § 5º da CF.</t>
    </r>
  </si>
  <si>
    <r>
      <rPr>
        <b/>
        <sz val="12"/>
        <color rgb="FFFF0000"/>
        <rFont val="Arial Narrow"/>
        <family val="2"/>
      </rPr>
      <t xml:space="preserve">C </t>
    </r>
    <r>
      <rPr>
        <sz val="12"/>
        <color rgb="FFFF0000"/>
        <rFont val="Arial Narrow"/>
        <family val="2"/>
      </rPr>
      <t>- Seguro Acidente do Trabalho</t>
    </r>
    <r>
      <rPr>
        <sz val="12"/>
        <rFont val="Arial Narrow"/>
        <family val="2"/>
      </rPr>
      <t xml:space="preserve"> </t>
    </r>
    <r>
      <rPr>
        <sz val="12"/>
        <color rgb="FFFF0000"/>
        <rFont val="Arial Narrow"/>
        <family val="2"/>
      </rPr>
      <t xml:space="preserve">- SAT </t>
    </r>
    <r>
      <rPr>
        <sz val="12"/>
        <rFont val="Arial Narrow"/>
        <family val="2"/>
      </rPr>
      <t>(FAP x RAT)  (3% X 0,9636) = 2,88%</t>
    </r>
  </si>
  <si>
    <r>
      <rPr>
        <b/>
        <sz val="12"/>
        <color rgb="FFFF0000"/>
        <rFont val="Arial Narrow"/>
        <family val="2"/>
      </rPr>
      <t xml:space="preserve">D </t>
    </r>
    <r>
      <rPr>
        <sz val="12"/>
        <color rgb="FFFF0000"/>
        <rFont val="Arial Narrow"/>
        <family val="2"/>
      </rPr>
      <t xml:space="preserve">- SESI/SESC </t>
    </r>
    <r>
      <rPr>
        <sz val="12"/>
        <rFont val="Arial Narrow"/>
        <family val="2"/>
      </rPr>
      <t>– Conforme o artigo 30 da Lei n. 8.036/90</t>
    </r>
  </si>
  <si>
    <r>
      <rPr>
        <b/>
        <sz val="12"/>
        <color rgb="FFFF0000"/>
        <rFont val="Arial Narrow"/>
        <family val="2"/>
      </rPr>
      <t xml:space="preserve">E </t>
    </r>
    <r>
      <rPr>
        <sz val="12"/>
        <color rgb="FFFF0000"/>
        <rFont val="Arial Narrow"/>
        <family val="2"/>
      </rPr>
      <t xml:space="preserve">- SENAI /SENAC </t>
    </r>
    <r>
      <rPr>
        <sz val="12"/>
        <rFont val="Arial Narrow"/>
        <family val="2"/>
      </rPr>
      <t>– O contribuinte arca com 1%, em obediência ao Decreto-Lei nº 2.318/86.</t>
    </r>
  </si>
  <si>
    <r>
      <rPr>
        <b/>
        <sz val="12"/>
        <color rgb="FFFF0000"/>
        <rFont val="Arial Narrow"/>
        <family val="2"/>
      </rPr>
      <t>F -</t>
    </r>
    <r>
      <rPr>
        <sz val="12"/>
        <color rgb="FFFF0000"/>
        <rFont val="Arial Narrow"/>
        <family val="2"/>
      </rPr>
      <t xml:space="preserve"> SEBRAE –</t>
    </r>
    <r>
      <rPr>
        <sz val="12"/>
        <rFont val="Arial Narrow"/>
        <family val="2"/>
      </rPr>
      <t xml:space="preserve"> O empregador, para atender à Lei nº 8.029/90, contribui com 0,6% sobre a folha de pagamento.</t>
    </r>
  </si>
  <si>
    <r>
      <rPr>
        <b/>
        <sz val="12"/>
        <color rgb="FFFF0000"/>
        <rFont val="Arial Narrow"/>
        <family val="2"/>
      </rPr>
      <t>G</t>
    </r>
    <r>
      <rPr>
        <sz val="12"/>
        <color rgb="FFFF0000"/>
        <rFont val="Arial Narrow"/>
        <family val="2"/>
      </rPr>
      <t xml:space="preserve"> - INCRA</t>
    </r>
    <r>
      <rPr>
        <sz val="12"/>
        <rFont val="Arial Narrow"/>
        <family val="2"/>
      </rPr>
      <t xml:space="preserve"> – A empresa participa com 0,2%, para atendimento dos artigos 1º e 2º do Decreto-Lei nº 1.146/70.</t>
    </r>
  </si>
  <si>
    <r>
      <rPr>
        <b/>
        <sz val="12"/>
        <color rgb="FFFF0000"/>
        <rFont val="Arial Narrow"/>
        <family val="2"/>
      </rPr>
      <t xml:space="preserve">H </t>
    </r>
    <r>
      <rPr>
        <sz val="12"/>
        <color rgb="FFFF0000"/>
        <rFont val="Arial Narrow"/>
        <family val="2"/>
      </rPr>
      <t xml:space="preserve">- FGTS - </t>
    </r>
    <r>
      <rPr>
        <sz val="12"/>
        <rFont val="Arial Narrow"/>
        <family val="2"/>
      </rPr>
      <t>O depósito voltou a ser de 8%, como preconiza a Lei Complementar 110/2001. O tributo está previsto no art. 7º, Inciso III, da Constituição Federal, tendo sido regulamentado pela Lei nº 8.030/90, artigo 15.</t>
    </r>
  </si>
  <si>
    <t>MÓDULOS - 3  PROVISÃO PARA RESCISÃO</t>
  </si>
  <si>
    <r>
      <rPr>
        <b/>
        <sz val="12"/>
        <color rgb="FFFF0000"/>
        <rFont val="Arial Narrow"/>
        <family val="2"/>
      </rPr>
      <t xml:space="preserve">A - </t>
    </r>
    <r>
      <rPr>
        <sz val="12"/>
        <color rgb="FFFF0000"/>
        <rFont val="Arial Narrow"/>
        <family val="2"/>
      </rPr>
      <t xml:space="preserve">Aviso Prévio indenizado - </t>
    </r>
    <r>
      <rPr>
        <sz val="12"/>
        <rFont val="Arial Narrow"/>
        <family val="2"/>
      </rPr>
      <t>FUNDAMENTAÇÃO LEGAL: - Constituição Federal de 1988 (Art. 7°, inciso XXI) e CLT (Art. 477, art. 487 a 491 - Estudos CNJ – Resolução 98/2009: Aviso Prévio indenizado - Trata-se de valor devido ao empregado no caso de o empregador rescindir o contrato sem justo motivo e sem lhe conceder aviso prévio, conforme disposto no § 1º do art. 487 da CLT. Onde: 5%  é a estimativa de empregados que terão a rescisão contratual durante a vigência do contrato de trabalho. 1/12*1%*100 = 0,08%</t>
    </r>
  </si>
  <si>
    <t xml:space="preserve"> </t>
  </si>
  <si>
    <r>
      <rPr>
        <b/>
        <sz val="12"/>
        <color rgb="FFFF0000"/>
        <rFont val="Arial Narrow"/>
        <family val="2"/>
      </rPr>
      <t xml:space="preserve">B </t>
    </r>
    <r>
      <rPr>
        <sz val="12"/>
        <color rgb="FFFF0000"/>
        <rFont val="Arial Narrow"/>
        <family val="2"/>
      </rPr>
      <t>- Incidência do FGTS sobre o aviso prévio indenizado. (</t>
    </r>
    <r>
      <rPr>
        <sz val="12"/>
        <rFont val="Arial Narrow"/>
        <family val="2"/>
      </rPr>
      <t>Retificado o item “B” do Submódulo 4.4 - provisão para rescisão publicado no Diário Oficial da União n° 63, Seção I, página 92, em 1° de abril de 2011.</t>
    </r>
    <r>
      <rPr>
        <sz val="12"/>
        <color rgb="FFFF0000"/>
        <rFont val="Arial Narrow"/>
        <family val="2"/>
      </rPr>
      <t>)</t>
    </r>
  </si>
  <si>
    <r>
      <rPr>
        <b/>
        <sz val="12"/>
        <color rgb="FFFF0000"/>
        <rFont val="Arial Narrow"/>
        <family val="2"/>
      </rPr>
      <t>C –</t>
    </r>
    <r>
      <rPr>
        <sz val="12"/>
        <color rgb="FFFF0000"/>
        <rFont val="Arial Narrow"/>
        <family val="2"/>
      </rPr>
      <t xml:space="preserve"> Multa do FGTS do aviso prévio indenizado (Multa FGTS - Rescisão sem Justa Causa:)– </t>
    </r>
    <r>
      <rPr>
        <sz val="12"/>
        <rFont val="Arial Narrow"/>
        <family val="2"/>
      </rPr>
      <t xml:space="preserve">valor da multado FGTS .                    Lei nº 13.932, de 11 de dezembro de 2019
"Art. 12. A partir de 1º de janeiro de 2020, fica extinta a contribuição social instituída por meio do art. 1º da Lei Complementar nº 110, de 29 de junho de 2001."
b) </t>
    </r>
    <r>
      <rPr>
        <b/>
        <sz val="12"/>
        <rFont val="Arial Narrow"/>
        <family val="2"/>
      </rPr>
      <t>No caso da Conta-Depósito Vinculada</t>
    </r>
    <r>
      <rPr>
        <sz val="12"/>
        <rFont val="Arial Narrow"/>
        <family val="2"/>
      </rPr>
      <t xml:space="preserve"> - Bloqueada para Movimentação, apresentado no item 14 do Anexo XII da IN nº 5, de 2017, com base no § 5º do art. 65 da Lei nº 8.666, de 21 de junho de 1993, proceder a adequação de planilha de formação de preços, desde 1º de janeiro de 2020, referente à "Multa sobre FGTS e contribuição social sobre o aviso prévio indenizado e sobre o aviso prévio trabalhado". O percentual que antes era de </t>
    </r>
    <r>
      <rPr>
        <b/>
        <sz val="12"/>
        <rFont val="Arial Narrow"/>
        <family val="2"/>
      </rPr>
      <t xml:space="preserve">5% (cinco por cento) passa a ser de 4% (quatro por cento).
</t>
    </r>
    <r>
      <rPr>
        <sz val="12"/>
        <rFont val="Arial Narrow"/>
        <family val="2"/>
      </rPr>
      <t xml:space="preserve">Lei nº 8.666, de 21 de junho de 1993
"Art. 65 (...)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 e  b) Para a Conta-Depósito Vinculada - Bloqueada para Movimentação, adequar a planilha de formação de preços, 
</t>
    </r>
  </si>
  <si>
    <t>(0,8*0,4*0,828* (1+(5/56)+(5/56)+((1/3)*(5/56))))</t>
  </si>
  <si>
    <r>
      <rPr>
        <b/>
        <sz val="12"/>
        <color rgb="FFFF0000"/>
        <rFont val="Arial Narrow"/>
        <family val="2"/>
      </rPr>
      <t>D –</t>
    </r>
    <r>
      <rPr>
        <sz val="12"/>
        <color rgb="FFFF0000"/>
        <rFont val="Arial Narrow"/>
        <family val="2"/>
      </rPr>
      <t xml:space="preserve"> Aviso prévio trabalhado</t>
    </r>
    <r>
      <rPr>
        <sz val="12"/>
        <rFont val="Arial Narrow"/>
        <family val="2"/>
      </rPr>
      <t xml:space="preserve"> – FUNDAMENTAÇÃO LEGAL: - Jurisprudência - TCU (Acórdão 3.006/2010 – Plenário - vide apêndice pág. 53) -  Estudos CNJ – Resolução 98/2009 - Aviso Prévio: Refere-se à indenização de sete dias corridos devida ao empregado no caso de o empregador rescindir o contrato sem justo motivo e conceder aviso prévio, conforme disposto no art. 488 da CLT. (7 dias/ 30 dias/12 meses)*2% dos funcionários que gozam do aviso prévio trabalhado*100 = 0,04%
Uma vez que apenas 2% dos colaboradores são demitidos com aviso prévio trabalhado, ajustamos o percentual conforme memorial acima o qual atende o Acórdão 1186/2017 do TCU, cujo o aviso prévio trabalhado deve ser de no máximo 1,94% conforme transcrito abaixo: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t>
    </r>
  </si>
  <si>
    <r>
      <rPr>
        <b/>
        <sz val="12"/>
        <color rgb="FFFF0000"/>
        <rFont val="Arial Narrow"/>
        <family val="2"/>
      </rPr>
      <t>E</t>
    </r>
    <r>
      <rPr>
        <sz val="12"/>
        <color rgb="FFFF0000"/>
        <rFont val="Arial Narrow"/>
        <family val="2"/>
      </rPr>
      <t xml:space="preserve"> - Incidência dos encargos do submódulo 2.2 sobre aviso prévio trabalhado</t>
    </r>
  </si>
  <si>
    <r>
      <rPr>
        <b/>
        <sz val="12"/>
        <color rgb="FFFF0000"/>
        <rFont val="Arial Narrow"/>
        <family val="2"/>
      </rPr>
      <t>F–</t>
    </r>
    <r>
      <rPr>
        <sz val="12"/>
        <color rgb="FFFF0000"/>
        <rFont val="Arial Narrow"/>
        <family val="2"/>
      </rPr>
      <t xml:space="preserve"> Multa do FGTS sobre aviso prévio trabalhado (Multa FGTS - Rescisão sem Justa Causa:)–</t>
    </r>
    <r>
      <rPr>
        <sz val="12"/>
        <rFont val="Arial Narrow"/>
        <family val="2"/>
      </rPr>
      <t xml:space="preserve"> Prevista no art. 9º da Lei nº 7.238, de 29 de outubro de 1984, assegura ao empregado dispensado sem justa causa nos trinta dias que antecederem a convenção salarial o direito à percepção de indenização adicional equivalente a um mês de remuneração.</t>
    </r>
  </si>
  <si>
    <t>MÓDULO 4 - COMPOSIÇÃO DO CUSTO DE REPOSIÇÃO DO PROFISSIONAL AUSENTE</t>
  </si>
  <si>
    <t>4.1 Ausências legais</t>
  </si>
  <si>
    <r>
      <rPr>
        <b/>
        <sz val="12"/>
        <color rgb="FFFF0000"/>
        <rFont val="Arial Narrow"/>
        <family val="2"/>
      </rPr>
      <t>A –</t>
    </r>
    <r>
      <rPr>
        <sz val="12"/>
        <color rgb="FFFF0000"/>
        <rFont val="Arial Narrow"/>
        <family val="2"/>
      </rPr>
      <t xml:space="preserve"> Substituto na cobertura de  Férias </t>
    </r>
    <r>
      <rPr>
        <sz val="12"/>
        <rFont val="Arial Narrow"/>
        <family val="2"/>
      </rPr>
      <t xml:space="preserve">- Constituição Federal de 1988 (Art. 7º inciso XVII) Sendo este o valor do substituto, de acordo com a Constituição Federal de 1988 (Art. 7º inciso XVII) considerando que o substituto não possui retenção para a conta vinculada. [8,33% + 2,78% /12] = 0,93%  </t>
    </r>
  </si>
  <si>
    <r>
      <rPr>
        <b/>
        <sz val="12"/>
        <color rgb="FFFF0000"/>
        <rFont val="Arial Narrow"/>
        <family val="2"/>
      </rPr>
      <t xml:space="preserve">B </t>
    </r>
    <r>
      <rPr>
        <sz val="12"/>
        <color rgb="FFFF0000"/>
        <rFont val="Arial Narrow"/>
        <family val="2"/>
      </rPr>
      <t xml:space="preserve">- Substituto na cobertura de   Ausências Legais </t>
    </r>
    <r>
      <rPr>
        <sz val="12"/>
        <rFont val="Arial Narrow"/>
        <family val="2"/>
      </rPr>
      <t>- Ausências ao trabalho asseguradas ao empregado pelo art. 473 da CLT (morte de cônjuge, ascendente, descendente; casamento; nascimento de filho; doação de sangue; alistamento eleitoral; serviço militar; comparecer a juízo).  {[5/30)/12] x 0,01} x 100</t>
    </r>
  </si>
  <si>
    <r>
      <rPr>
        <b/>
        <sz val="12"/>
        <color rgb="FFFF0000"/>
        <rFont val="Arial Narrow"/>
        <family val="2"/>
      </rPr>
      <t xml:space="preserve">C - Substituto na cobertura de </t>
    </r>
    <r>
      <rPr>
        <sz val="12"/>
        <color rgb="FFFF0000"/>
        <rFont val="Arial Narrow"/>
        <family val="2"/>
      </rPr>
      <t xml:space="preserve"> Licença Paternidade -</t>
    </r>
    <r>
      <rPr>
        <sz val="12"/>
        <rFont val="Arial Narrow"/>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 Dessa forma a provisão para este item corresponde a:  [(5/30) / 12 x 0,01] x 100. = 0,01%</t>
    </r>
  </si>
  <si>
    <t>[(5/30) / 12 x 0,07] x 100. = 0,10%</t>
  </si>
  <si>
    <r>
      <rPr>
        <b/>
        <sz val="12"/>
        <color rgb="FFFF0000"/>
        <rFont val="Arial Narrow"/>
        <family val="2"/>
      </rPr>
      <t xml:space="preserve">D </t>
    </r>
    <r>
      <rPr>
        <sz val="12"/>
        <color rgb="FFFF0000"/>
        <rFont val="Arial Narrow"/>
        <family val="2"/>
      </rPr>
      <t>–  Substituto na cobertura de  Ausência por Acidente de Trabalho</t>
    </r>
    <r>
      <rPr>
        <sz val="12"/>
        <rFont val="Arial Narrow"/>
        <family val="2"/>
      </rPr>
      <t xml:space="preserve">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t>
    </r>
    <r>
      <rPr>
        <b/>
        <sz val="12"/>
        <rFont val="Arial Narrow"/>
        <family val="2"/>
      </rPr>
      <t>GFIP, 0,10% (zero vírgula dez por cento</t>
    </r>
    <r>
      <rPr>
        <sz val="12"/>
        <rFont val="Arial Narrow"/>
        <family val="2"/>
      </rPr>
      <t>) dos empregados se acidentam no ano. Assim a provisão se faz necessária . [(5/30) / 12 x 0,01] x 100. = 0,01%</t>
    </r>
  </si>
  <si>
    <r>
      <rPr>
        <b/>
        <sz val="12"/>
        <color rgb="FFFF0000"/>
        <rFont val="Arial Narrow"/>
        <family val="2"/>
      </rPr>
      <t>E –</t>
    </r>
    <r>
      <rPr>
        <sz val="12"/>
        <color rgb="FFFF0000"/>
        <rFont val="Arial Narrow"/>
        <family val="2"/>
      </rPr>
      <t xml:space="preserve"> Substituto na cobertura de  Afastamento maternidade –</t>
    </r>
    <r>
      <rPr>
        <sz val="12"/>
        <rFont val="Arial Narrow"/>
        <family val="2"/>
      </rPr>
      <t>Segundo o art. 392 da CLT a licença-maternidade é de 120 dias. Segundo o Anuário RAIS, elaborado pelo MTE, em 2010 36,31% dos trabalhadores do DF eram mulheres e 4,75% delas gozaram deste benefício. Assim, 120 dias de licença ÷ 365 dias no ano x 36,31% dos trabalhadores x 0,1 % de licenças no ano = 120/365*0,3631*0,0475 = 0,0001 = 0,01% da remuneração mensal. Tal ajuste se faz em decorrencia do efetivo ser praticamente masculino</t>
    </r>
  </si>
  <si>
    <r>
      <rPr>
        <b/>
        <sz val="12"/>
        <color rgb="FFFF0000"/>
        <rFont val="Arial Narrow"/>
        <family val="2"/>
      </rPr>
      <t xml:space="preserve">F </t>
    </r>
    <r>
      <rPr>
        <sz val="12"/>
        <color rgb="FFFF0000"/>
        <rFont val="Arial Narrow"/>
        <family val="2"/>
      </rPr>
      <t>– Outros</t>
    </r>
  </si>
  <si>
    <t>=</t>
  </si>
  <si>
    <t>4.1 Intrajornada</t>
  </si>
  <si>
    <t>Intervalo para repouso ou alimentação</t>
  </si>
  <si>
    <t>Total dos encargos sociais (soma dos submódulos 2.1, 2.2, 3, 4.1 e 4.2)</t>
  </si>
  <si>
    <t>Valor Unitário/diário (R$)</t>
  </si>
  <si>
    <t>Transporte (Cláusula 12ª da CCT/2020) (11,00 x 15 dias) - (6% Sobre o Salário Base) 12X36</t>
  </si>
  <si>
    <t>DIAS 12X36</t>
  </si>
  <si>
    <t>Transporte (Cláusula 12ª da CCT/2020) (11,00 x 22dias ) - (6% Sobre o Salário Base) 5x2</t>
  </si>
  <si>
    <t>DIAS 5X2</t>
  </si>
  <si>
    <t>Auxílio alimentação (37,50 x 15 dias) (Cláusula 12ª da CCT/2020 12X36</t>
  </si>
  <si>
    <t>Assistência médica e familiar (Auxílio Saúde) (Cláusula 14ª da CCT/2020)</t>
  </si>
  <si>
    <t>Fundo p/ indenização decorrente de aposentadoria (Cláusula 17ª da CCT/2021)</t>
  </si>
  <si>
    <t>Fundo Odontologico (Cláusula 16ª da CCT/2021)</t>
  </si>
  <si>
    <t>Seguro de vida em grupo, invalidez e funeral (Cláusula 15ª da CCT/2021) - VIGILÂNCIA</t>
  </si>
  <si>
    <t>Seguro de vida em grupo, invalidez e funeral (Cláusula 15ª da CCT/2021) - SEGURANÇA PESSOAL PROVADA</t>
  </si>
  <si>
    <t>Outros (especificar)</t>
  </si>
  <si>
    <t>DIAS</t>
  </si>
  <si>
    <t>ADM</t>
  </si>
  <si>
    <t>Alíquotas</t>
  </si>
  <si>
    <t>estimado edital</t>
  </si>
  <si>
    <t xml:space="preserve"> ISS</t>
  </si>
  <si>
    <t>empresa ANUAL</t>
  </si>
  <si>
    <t>COFINS</t>
  </si>
  <si>
    <t>PIS</t>
  </si>
  <si>
    <t>IRPJ</t>
  </si>
  <si>
    <t>TOTAL - TRIBUTOS</t>
  </si>
  <si>
    <t xml:space="preserve">                                                                                                                                                                 </t>
  </si>
  <si>
    <r>
      <rPr>
        <b/>
        <sz val="11"/>
        <color rgb="FF000000"/>
        <rFont val="Calibri"/>
        <family val="2"/>
      </rPr>
      <t xml:space="preserve">Adicional Noturno
</t>
    </r>
    <r>
      <rPr>
        <sz val="11"/>
        <color rgb="FF000000"/>
        <rFont val="Calibri"/>
        <family val="2"/>
      </rPr>
      <t>Salário de R$ 2.258,43 + Adicional de Risco de Vida (30%) de R$ 677,53 = R$ 2.953,96 ÷ 220 horas = valor da hora de trabalho R$ 13,35 x adicional noturno
de 20% R$ 2,67 x 08 horas noturnas = R$ 21,36 x 15 dias de trabalho por mês = R$ 320,29</t>
    </r>
  </si>
  <si>
    <t>MEMÓRIA DE CÁLCULO - CUSTOS INDIRETOS, LUCRO E TRIBUTOS (MÓDULO 6)</t>
  </si>
  <si>
    <t>Memória de Cálculo</t>
  </si>
  <si>
    <t>Fundamento</t>
  </si>
  <si>
    <t>% Variável</t>
  </si>
  <si>
    <t>Calculado mediante incidência percentual sobre  o somatório da Remuneração, Encargos e Benefícios Anuais, Mensais e Diários, Provisão para Rescisão, Custos de Reposição do Profissional e Insumos Diversos. (Módulo 1 + Módulo 2 + Módulo 3 + Módulo 4 + Módulo 5) x Percentual de Custos Indiretos</t>
  </si>
  <si>
    <t>São os gastos com estrutura administrativa, organizacional e gerencialmento, despesas com preposto, materiais e equipamentos de escritório, ponto eletrônico, Seguros, Taxas Administrativas (água, luz, telefone, impostos, etc.), entre outros.</t>
  </si>
  <si>
    <t>Calculado mediante incidência percentual sobre  o somatório da Remuneração, Encargos e Benefícios Anuais, Mensais e Diários, Provisão para Rescisão, Custos de Reposição do Profissional, Insumos Diversos e Custos Indiretos. (Módulo 1 + Módulo 2 + Módulo 3 + Módulo 4 + Módulo 5 + Custos Indiretos) x Percentual de Lucro</t>
  </si>
  <si>
    <t>É o ganho decorrente da exploração da atividade econômica.</t>
  </si>
  <si>
    <r>
      <rPr>
        <sz val="11"/>
        <color rgb="FF000000"/>
        <rFont val="Calibri Light"/>
        <family val="1"/>
      </rPr>
      <t xml:space="preserve">Recolhimento de impostos e contribuições incidentes sobre o faturamento. (Módulo 1 + Módulo 2 + Módulo 3 + Módulo 4 + Módulo 5 + Custos Indiretos + Lucro) </t>
    </r>
    <r>
      <rPr>
        <sz val="11"/>
        <color rgb="FF000000"/>
        <rFont val="Calibri"/>
        <family val="2"/>
      </rPr>
      <t>÷</t>
    </r>
    <r>
      <rPr>
        <sz val="11"/>
        <color rgb="FF000000"/>
        <rFont val="Calibri Light"/>
        <family val="1"/>
      </rPr>
      <t xml:space="preserve"> (1 – Soma dos percentuais de tributos)</t>
    </r>
  </si>
  <si>
    <t>Art. 3º CTN, Lei nº 5.172/66.</t>
  </si>
  <si>
    <t>C.1</t>
  </si>
  <si>
    <t xml:space="preserve">Tributos Federais  (exceto IRPJ, CSLL e CPMF) </t>
  </si>
  <si>
    <t>Lei nº 10.833/03 // IN SRF 387/2004 // Decreto nº 6.022/07.</t>
  </si>
  <si>
    <t>Lei nº 10.637/02 // IN SRF 387/2004 // Decreto nº 6.022/07.</t>
  </si>
  <si>
    <t>C.2</t>
  </si>
  <si>
    <t xml:space="preserve">Tributos Estaduais/Municipais </t>
  </si>
  <si>
    <t>ISSQN ou ISS</t>
  </si>
  <si>
    <t>Nota 1.: Empresa optante pelo LUCRO REAL</t>
  </si>
  <si>
    <t>Nota 2.: Proposta elaborada com a utilização da apuração mensal dos percentuais dos tributos PIS e COFINS no período de 12 meses, conforme Sistema Público de Escrituração Digital (SPED) e Declaração e Recibo de Débitos e Créditos Tributários Federais (DCTF).</t>
  </si>
  <si>
    <t>Plano Odontológico / Auxílio Saúde</t>
  </si>
  <si>
    <t>MATERIAL / EQUIPAMENTO - JARDINEIRO</t>
  </si>
  <si>
    <t xml:space="preserve">Terçado 17" </t>
  </si>
  <si>
    <t>Lima chata para facão 8"</t>
  </si>
  <si>
    <t>Graxa Multifuncional para Roçadeira 250g</t>
  </si>
  <si>
    <t>diária</t>
  </si>
  <si>
    <t>Gasolina para uso na roçadeira</t>
  </si>
  <si>
    <t>Óleo lubrificante 2 tempos 1000 ML, aplicação exclusivo  em máquinas de cortar e/ou roçar grama</t>
  </si>
  <si>
    <t>m</t>
  </si>
  <si>
    <t>Lâminas para roçadeira tipo 2P (compatível com modelo a ser usado pela empresa contratada)</t>
  </si>
  <si>
    <t>Lâminas para roçadeira tipo 3P (compatível com modelo a ser usado pela empresa contratada)</t>
  </si>
  <si>
    <t xml:space="preserve">Conjunto cabeça de corte para roçadeira, trimcut </t>
  </si>
  <si>
    <t>Vassoura Rastelo, em aço, com 14 dentes, com cabo de 1,20m, de boa qualidade</t>
  </si>
  <si>
    <t>Tesoura de Poda Grande</t>
  </si>
  <si>
    <t>Tesoura de Poda Pequeno</t>
  </si>
  <si>
    <t>Tesoura extensivo, de Poda alta, com cabo longo, para poda / corte galhos</t>
  </si>
  <si>
    <t>PT 5 KG</t>
  </si>
  <si>
    <t>litros</t>
  </si>
  <si>
    <t>ADUBO PARA PLANTAS  (ORGÂNICO)</t>
  </si>
  <si>
    <t>ADUBO PARA PLANTAS  (QUÍMICO)</t>
  </si>
  <si>
    <t>Regador de plástico, capacidade: 5 litros</t>
  </si>
  <si>
    <t>Alicate Universal 8"</t>
  </si>
  <si>
    <t>Alicate corte diagonal 6”</t>
  </si>
  <si>
    <t>Alicate de bico meia cana 6”</t>
  </si>
  <si>
    <t>Alicate de pressão 10</t>
  </si>
  <si>
    <t>Chave inglês ajustável 8"</t>
  </si>
  <si>
    <t>Chave grifo 8”</t>
  </si>
  <si>
    <t>Escada articulada de 12 degraus</t>
  </si>
  <si>
    <t>Trena 3m</t>
  </si>
  <si>
    <t>Chaves hexagonais: 1.5 a 10mm e 1/16" A 3/8"</t>
  </si>
  <si>
    <t>Carrinho de Mão com Caçamba e Braço Metálicos Reforçados de qualidade Superior</t>
  </si>
  <si>
    <t>Pá de aço, modelo bico, com cabo de madeira a partir 71cm</t>
  </si>
  <si>
    <t>Enxada larga, aproximadamente 20cm, com cabo, de qualidade superior</t>
  </si>
  <si>
    <t>Picareta Alvião Forjado Com Cabo Madeira de 90cm</t>
  </si>
  <si>
    <t>Rebitadeira tipo alicate 4 bicos</t>
  </si>
  <si>
    <t>Jogo Chaves Phillips Isolada Ponta Magnetizada - (mínimo 06 peças)</t>
  </si>
  <si>
    <t>Jogo Chaves Fenda Isolada Ponta Magnetizada – (mínimo 06 peças)</t>
  </si>
  <si>
    <t>Chave de abrir rosca (de ½ a 1”)</t>
  </si>
  <si>
    <t>Arco de Serra 12”</t>
  </si>
  <si>
    <t>Colher de pedreiro, tamanho 8</t>
  </si>
  <si>
    <t>Nível de mangueira ou borracha de nível com 10 metros</t>
  </si>
  <si>
    <t>Espátula de aço, 10 cm</t>
  </si>
  <si>
    <t>Espátula de aço, 4 cm</t>
  </si>
  <si>
    <t>Esquadro 12”</t>
  </si>
  <si>
    <t>Formão chanfrado 1”</t>
  </si>
  <si>
    <t xml:space="preserve">Jogo de serra copo, com 4 peças, uso: parede/alvenaria </t>
  </si>
  <si>
    <t>Chave Tork (Jogo)</t>
  </si>
  <si>
    <t>Chave Allen (Jogo)</t>
  </si>
  <si>
    <t>Marreta 1 kg</t>
  </si>
  <si>
    <t>Talhadeira 12''</t>
  </si>
  <si>
    <t>Jogo 12 Chaves De Boca Combinadas 6 A 32 Mm Aço Carbono</t>
  </si>
  <si>
    <t>Serrote (16 a 18”)</t>
  </si>
  <si>
    <t>pç</t>
  </si>
  <si>
    <t>cj</t>
  </si>
  <si>
    <t>Pc</t>
  </si>
  <si>
    <t>Diárias</t>
  </si>
  <si>
    <t>Lâmina Para Arco de Serra , 12" (compatível arco fornecido)</t>
  </si>
  <si>
    <t>Lima triângulo</t>
  </si>
  <si>
    <r>
      <t>**ALUGUEL (diária)</t>
    </r>
    <r>
      <rPr>
        <b/>
        <sz val="10"/>
        <color rgb="FF333333"/>
        <rFont val="Arial"/>
        <family val="2"/>
      </rPr>
      <t xml:space="preserve"> </t>
    </r>
    <r>
      <rPr>
        <sz val="10"/>
        <color rgb="FF333333"/>
        <rFont val="Arial"/>
        <family val="2"/>
      </rPr>
      <t>Andaime 1mx1,5m, completo, com acessórios e itens de segurança. Limite altura: 6m</t>
    </r>
  </si>
  <si>
    <r>
      <t>**ALUGUEL (diária)</t>
    </r>
    <r>
      <rPr>
        <b/>
        <sz val="10"/>
        <color rgb="FF333333"/>
        <rFont val="Arial"/>
        <family val="2"/>
      </rPr>
      <t xml:space="preserve"> </t>
    </r>
    <r>
      <rPr>
        <sz val="10"/>
        <color rgb="FF333333"/>
        <rFont val="Arial"/>
        <family val="2"/>
      </rPr>
      <t xml:space="preserve">Martelete elétrica bivolt 3/8” impacto/rompedor 800w ou superior </t>
    </r>
  </si>
  <si>
    <t>MATERIAL / EQUIPAMENTO - ARTÍFICE</t>
  </si>
  <si>
    <t>PT 1 KG</t>
  </si>
  <si>
    <t>MATERIAL / EQUIPAMENTO - ELETRICISTA</t>
  </si>
  <si>
    <t>Alicate de bico ½ cano reto 6”</t>
  </si>
  <si>
    <t>Alicate de Corte diagonal 6”</t>
  </si>
  <si>
    <t>Alicate para terminais para fios e cabos 0,5 a 10 mm</t>
  </si>
  <si>
    <t>Alicate rebitador manual</t>
  </si>
  <si>
    <t>Alicate volt-amperímetro</t>
  </si>
  <si>
    <t>Alicate universal de 1000 volts</t>
  </si>
  <si>
    <t>Multímetro</t>
  </si>
  <si>
    <t>Luva de segurança isolante de borracha, classe 2, tipo II, 20KV, cor amarela</t>
  </si>
  <si>
    <t>Luva de vaqueta</t>
  </si>
  <si>
    <t>Lanterna Plástica, à pilha, Lâmpadas de Led + PILHAS</t>
  </si>
  <si>
    <t>Testador de tensão, capacidade 127 / 220 V</t>
  </si>
  <si>
    <t>Estilete emborrachado, com trava de segurança</t>
  </si>
  <si>
    <t>Óculos de Segurança Ampla Visão Mini Carbografite</t>
  </si>
  <si>
    <t>Capacete de segurança com jugular</t>
  </si>
  <si>
    <t>Calças com elástico e cordão na cintura, com cortes adequados a cada profissional, em tecido brim ou jeans. (cor preto ou azul marinho), uniforme profissional.</t>
  </si>
  <si>
    <t>Meias tipos soquete, em algodão (cor preta)</t>
  </si>
  <si>
    <t xml:space="preserve">Crachá de identificação com foto </t>
  </si>
  <si>
    <t>unid</t>
  </si>
  <si>
    <t>par</t>
  </si>
  <si>
    <t>Par</t>
  </si>
  <si>
    <t>Bota Impermeável de Pvc Forrada Cano Longo Preta até o joelho com biqueira e palmilha de aço</t>
  </si>
  <si>
    <t>Luva mista de vaqueta / lona de 7 cm.</t>
  </si>
  <si>
    <t>Óculos de proteção</t>
  </si>
  <si>
    <t>Protetor Facial Silicone Transparente p roçador</t>
  </si>
  <si>
    <t>Protetor auditivo (tipo concha, abafador)</t>
  </si>
  <si>
    <t>Protetor auricular, tipo plug (espuma ou PVC)</t>
  </si>
  <si>
    <t>Chapéu confeccionado em tecido, tipo australiano (proteção pescoço) e cordão</t>
  </si>
  <si>
    <t xml:space="preserve">Perneira couro com tala de proteção </t>
  </si>
  <si>
    <t>Luvas malha branca, pigmentadas</t>
  </si>
  <si>
    <t>Protetor solar (fator 50) frasco de 120 ml.</t>
  </si>
  <si>
    <t>Calçado (tipo botina) de segurança de couro.</t>
  </si>
  <si>
    <t>Boné confeccionado em tecido de brim</t>
  </si>
  <si>
    <t xml:space="preserve">Luvas de raspa </t>
  </si>
  <si>
    <t>Capacete de segurança tipo B com suspensão</t>
  </si>
  <si>
    <t>Protetor auricular de silicone tipo plug</t>
  </si>
  <si>
    <t>Máscara Respiratória de Proteção com Filtros Duplos, Ajustável</t>
  </si>
  <si>
    <t xml:space="preserve">TOTAL   GERAL (UNIFORME + EPI + MATERIAIS E FERRAMENTAS) = = = = &gt;  </t>
  </si>
  <si>
    <t>Camisas uniforme profissional, de mangas compridas, em malha, com impressão de logotipo da contratada, PROTEÇÃO UV</t>
  </si>
  <si>
    <t xml:space="preserve">Avental confeccionado em napa (couro sintético), uso para proteção operador roçadeira– tamanho universal </t>
  </si>
  <si>
    <t>Cinto / Bolsa para ferramentas</t>
  </si>
  <si>
    <t>Cinto Paraquedista com 5 argolas,  Acolchoado</t>
  </si>
  <si>
    <r>
      <t xml:space="preserve">Calçado (tipo botina) de segurança de couro tipo vaqueta, dielétrica, </t>
    </r>
    <r>
      <rPr>
        <sz val="10"/>
        <color rgb="FF0F1111"/>
        <rFont val="Arial"/>
        <family val="2"/>
      </rPr>
      <t>proteção contra impactos, abrasivos, escoriantes e choques elétricos em ambientes secos, com segurança garantida até 500V.</t>
    </r>
    <r>
      <rPr>
        <sz val="10"/>
        <color rgb="FF333333"/>
        <rFont val="Arial"/>
        <family val="2"/>
      </rPr>
      <t xml:space="preserve"> </t>
    </r>
  </si>
  <si>
    <t>Luva De Cobertura Para Luva Alta Tensão Para Eletricista</t>
  </si>
  <si>
    <r>
      <t xml:space="preserve">**ALUGUEL (diária) </t>
    </r>
    <r>
      <rPr>
        <sz val="10"/>
        <color rgb="FF333333"/>
        <rFont val="Arial"/>
        <family val="2"/>
      </rPr>
      <t>de Motosserra. Marca referência STILL MODELO MS 382, ou de qualidade Superior</t>
    </r>
  </si>
  <si>
    <r>
      <t>**ALUGUEL (diária)</t>
    </r>
    <r>
      <rPr>
        <sz val="10"/>
        <color rgb="FF333333"/>
        <rFont val="Arial"/>
        <family val="2"/>
      </rPr>
      <t xml:space="preserve"> de Motopoda Telescópica à Gasolina. Marca referência STILL, Toyama</t>
    </r>
  </si>
  <si>
    <t>JARDINEIRO / ROÇADOR</t>
  </si>
  <si>
    <t>Uniformes / EPIs</t>
  </si>
  <si>
    <t>COPEIRA</t>
  </si>
  <si>
    <t>Prendedor de Cabelo</t>
  </si>
  <si>
    <t>Par de sapato social antiderrapante</t>
  </si>
  <si>
    <t>AVENTAL DE NAPA BRANCO (confeccionado em tela sintética, revestido de PVC em ambas as faces, no tamanho aproxim. 1,20m x 0,65m, cor branca. Proteção do usuário contra respingos de água e produtos químicos (ácidos, álcalis e detergentes)</t>
  </si>
  <si>
    <t>Luva látex, descartáveis, para manuseio de alimentos, sem pó</t>
  </si>
  <si>
    <t xml:space="preserve">Touca  Descartável TNT Sanfonada </t>
  </si>
  <si>
    <t>ARTÍFICE</t>
  </si>
  <si>
    <t>UNIFORME - JARDINEIRO</t>
  </si>
  <si>
    <t>EQUIPAMENTO DE PROTEÇÃO INDIVIDUAL - JARDINEIRO</t>
  </si>
  <si>
    <t>SUB TOTAL</t>
  </si>
  <si>
    <t>OBSERVAÇÕES</t>
  </si>
  <si>
    <t>SUB TOTAL &gt;&gt;&gt;</t>
  </si>
  <si>
    <t>EQUIPAMENTO DE PROTEÇÃO INDIVIDUAL - ARTÍFICE</t>
  </si>
  <si>
    <t>UNIFORME - ARTÍFICE</t>
  </si>
  <si>
    <t>Materiais / Equipamentos</t>
  </si>
  <si>
    <t>EQUIPAMENTO DE PROTEÇÃO INDIVIDUAL  - ELETRICISTA</t>
  </si>
  <si>
    <t>EQUIPAMENTO DE PROTEÇÃO UNIFORMES  - ELETRICISTA</t>
  </si>
  <si>
    <t>Calça social</t>
  </si>
  <si>
    <t>Meias tipos soquete, em algodão</t>
  </si>
  <si>
    <t>1.1</t>
  </si>
  <si>
    <t>1.2</t>
  </si>
  <si>
    <t>1.3</t>
  </si>
  <si>
    <t>1.4</t>
  </si>
  <si>
    <t>1.5</t>
  </si>
  <si>
    <t>1.6</t>
  </si>
  <si>
    <t>1.7</t>
  </si>
  <si>
    <t>1.8</t>
  </si>
  <si>
    <t>1.9</t>
  </si>
  <si>
    <t>1.10</t>
  </si>
  <si>
    <t>1.11</t>
  </si>
  <si>
    <t>1.12</t>
  </si>
  <si>
    <t>1.13</t>
  </si>
  <si>
    <t>1.14</t>
  </si>
  <si>
    <t>1.15</t>
  </si>
  <si>
    <t>1.16</t>
  </si>
  <si>
    <t>1.17</t>
  </si>
  <si>
    <t>1.18</t>
  </si>
  <si>
    <t>1.19</t>
  </si>
  <si>
    <t>1.20</t>
  </si>
  <si>
    <t>1.21</t>
  </si>
  <si>
    <t>1.22</t>
  </si>
  <si>
    <t>1.23</t>
  </si>
  <si>
    <t>2.4</t>
  </si>
  <si>
    <t>3.1</t>
  </si>
  <si>
    <t>3.2</t>
  </si>
  <si>
    <t>3.3</t>
  </si>
  <si>
    <t>3.4</t>
  </si>
  <si>
    <t>3.5</t>
  </si>
  <si>
    <t>3.6</t>
  </si>
  <si>
    <t>3.7</t>
  </si>
  <si>
    <t>3.8</t>
  </si>
  <si>
    <t>3.9</t>
  </si>
  <si>
    <t>3.10</t>
  </si>
  <si>
    <t>3.11</t>
  </si>
  <si>
    <t>3.12</t>
  </si>
  <si>
    <t>1.24</t>
  </si>
  <si>
    <t>1.25</t>
  </si>
  <si>
    <t>1.26</t>
  </si>
  <si>
    <t>1.27</t>
  </si>
  <si>
    <t>1.28</t>
  </si>
  <si>
    <t>1.29</t>
  </si>
  <si>
    <t>1.30</t>
  </si>
  <si>
    <t>1.31</t>
  </si>
  <si>
    <t>1.32</t>
  </si>
  <si>
    <t>1.33</t>
  </si>
  <si>
    <t>1.34</t>
  </si>
  <si>
    <t>1.35</t>
  </si>
  <si>
    <t>1.36</t>
  </si>
  <si>
    <t>1.37</t>
  </si>
  <si>
    <t>1.38</t>
  </si>
  <si>
    <t>1.39</t>
  </si>
  <si>
    <t>2.5</t>
  </si>
  <si>
    <t>Eletricista predial de baixa tensão</t>
  </si>
  <si>
    <t>Artífice de Serviços gerais</t>
  </si>
  <si>
    <t>Jardineiro / roçador</t>
  </si>
  <si>
    <t>Copeira (o)</t>
  </si>
  <si>
    <t>Acordo ou Convenção / Número do registro da convenção no MTE</t>
  </si>
  <si>
    <t>Assistência Médica e Familiar (Plano Ambulatorial) ou Plano de saúde</t>
  </si>
  <si>
    <t>Seguro de Vida</t>
  </si>
  <si>
    <t>3.14</t>
  </si>
  <si>
    <t>Repelente, sray, 100 ml</t>
  </si>
  <si>
    <t>Indenização intrajornada. (indenizatório –  não é usado para cálculo do salário, férias e 13º.)</t>
  </si>
  <si>
    <t>Auxílio Alimentação (Vales, cestas básicas, etc.) :</t>
  </si>
  <si>
    <t>Assistência Social (aux. Morte funeral)</t>
  </si>
  <si>
    <t>Tributos Federais (COFINS)</t>
  </si>
  <si>
    <t>Tela / Protetor de roçagem. Medidas 1,5 m altura x 5 m de largura.</t>
  </si>
  <si>
    <t>Furadeira / Parafusadeira Impacto, até 3/8”</t>
  </si>
  <si>
    <t>ELETRICISTA PREDIAL DE BAIXA TENSÃO</t>
  </si>
  <si>
    <t>1.40</t>
  </si>
  <si>
    <t xml:space="preserve">Caixa de Ferramentas, metálica, medidas aproximadas: 20cm de largura, 50cm de comprimento e 30cm de altura., </t>
  </si>
  <si>
    <t>Jogo de brocas, de 3mm a 12mm, para concreto, madeira, alvenaria</t>
  </si>
  <si>
    <t>Cavadeira Articulada Metálica, (boca de lobo) com Cabos de Madeira 145 cm e Batente Plástico</t>
  </si>
  <si>
    <t>Cavadeira Reta Com Cabo De Madeira 1,20 M</t>
  </si>
  <si>
    <t>Roçadeira à combustão - marca referência: STIHL MODELO FS 160 / 161 ou de qualidade Superior;</t>
  </si>
  <si>
    <t xml:space="preserve">Fita isolante  anti chama 19mm x 20m </t>
  </si>
  <si>
    <t>Cinto Bolsa De Ferramentas Profissional Ajustável</t>
  </si>
  <si>
    <t>R$</t>
  </si>
  <si>
    <t>a) ITENS 1.1 e 1.2  : Estimamos a quantidade de diárias necessárias ao longo do ano para os itens sinalizados como 'aluguel (diária)'. Esses itens serão utilizados conforme a demanda. Para minimizar custos e evitar que a contratada mantenha estoque, visto que o uso é ocasional, a contratada deverá alugar os materiais conforme a necessidade da contratante.</t>
  </si>
  <si>
    <t>a) ITENS 1.1, 1.2 e 1.3 : Estimamos a quantidade de diárias necessárias ao longo do ano para os itens sinalizados como 'aluguel (diária)'. Esses itens serão utilizados conforme a demanda. Para minimizar custos e evitar que a contratada mantenha estoque, visto que o uso é ocasional, a contratada deverá alugar os materiais conforme a necessidade da contratante.</t>
  </si>
  <si>
    <t>a) somente a "coluna" VALOR UNITÁRIO deve ser editado pelo proponente prestador</t>
  </si>
  <si>
    <t>ANEXO - PLANILHA  CUSTOS E FORMAÇÃO DE PREÇOS (MODELO)</t>
  </si>
  <si>
    <t>ANEXO - PLANILHA DE CUSTOS E FORMAÇÃO DE PREÇOS</t>
  </si>
  <si>
    <t>Fio, uso para roçadeira, perfil quadrado, material nylon, com diâmetro de 2,4mm a 2,7mm (vegetação leve)</t>
  </si>
  <si>
    <t>Fio, uso para roçadeira, perfil quadrado, material nylon, com diâmetro de 3,0 mm a 4,0 mm (vegetação pesada)</t>
  </si>
  <si>
    <t>Mangueira flex, para jardim, de 30 m, com engate e esguicho, bitola 1/2"</t>
  </si>
  <si>
    <r>
      <t>**ALUGUEL (diária)</t>
    </r>
    <r>
      <rPr>
        <b/>
        <sz val="10"/>
        <color rgb="FF333333"/>
        <rFont val="Arial"/>
        <family val="2"/>
      </rPr>
      <t xml:space="preserve"> </t>
    </r>
    <r>
      <rPr>
        <sz val="10"/>
        <color rgb="FF333333"/>
        <rFont val="Arial"/>
        <family val="2"/>
      </rPr>
      <t>Máquina de cortar material cerâmico (modelo referência Maquita) - (</t>
    </r>
    <r>
      <rPr>
        <b/>
        <sz val="10"/>
        <color rgb="FF333333"/>
        <rFont val="Arial"/>
        <family val="2"/>
      </rPr>
      <t>Aluguel</t>
    </r>
    <r>
      <rPr>
        <sz val="10"/>
        <color rgb="FF333333"/>
        <rFont val="Arial"/>
        <family val="2"/>
      </rPr>
      <t xml:space="preserve"> quando necessário)</t>
    </r>
  </si>
  <si>
    <t>Kit Jogo Tarraxa Para Canos Tubos De Pvc 1/2 A 1 Pol. 6 Pçs</t>
  </si>
  <si>
    <t>Martelo Unha, Cabeça 25 a 27 Mm</t>
  </si>
  <si>
    <t>Alicate desencapador 6"</t>
  </si>
  <si>
    <t>Guia Passa Fio  Sonda Pvc Alma De Aço Profissional 20m (referencia Vonder)</t>
  </si>
  <si>
    <t>Boné confeccionado em tecido de brim, com abas laterais</t>
  </si>
  <si>
    <t>MATERIAL / EQUIPAMENTO - COPEIRA</t>
  </si>
  <si>
    <t>ANEXO - PLANILHA DE CUSTOS E FOMRAÇÃO DE PREÇOS</t>
  </si>
  <si>
    <t>MODELO PADRÃO AFEAM</t>
  </si>
  <si>
    <t>MATERIAL / EQUIPAMENTO - LÍDER</t>
  </si>
  <si>
    <t>UNIFORME - LÍDER</t>
  </si>
  <si>
    <t xml:space="preserve">TOTAL UNIFORME = = = = &gt;  </t>
  </si>
  <si>
    <t>Líder</t>
  </si>
  <si>
    <t>LÍDER</t>
  </si>
  <si>
    <t xml:space="preserve"> /     / </t>
  </si>
  <si>
    <t>b) somente a "coluna" VALOR UNITÁRIO deve ser editado pelo proponente prestador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</si>
</sst>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 R$ &quot;* #,##0.00\ ;&quot;-R$ &quot;* #,##0.00\ ;&quot; R$ &quot;* \-#\ ;\ @\ "/>
    <numFmt numFmtId="165" formatCode="&quot; R$&quot;* #,##0.00\ ;&quot; R$&quot;* \(#,##0.00\);&quot; R$&quot;* \-#\ ;\ @\ "/>
    <numFmt numFmtId="166" formatCode="&quot; R$ &quot;* #,##0.00\ ;&quot; R$ &quot;* \(#,##0.00\);&quot; R$ &quot;* \-#\ ;\ @\ "/>
    <numFmt numFmtId="167" formatCode="\ * #,##0.00\ ;\ * \(#,##0.00\);\ * \-#\ ;\ @\ "/>
    <numFmt numFmtId="168" formatCode="d/m/yyyy"/>
    <numFmt numFmtId="169" formatCode="d/mmm"/>
    <numFmt numFmtId="170" formatCode="&quot;R$ &quot;#,##0.00"/>
    <numFmt numFmtId="171" formatCode="\ * #,##0.00\ ;\-* #,##0.00\ ;\ * \-#\ ;\ @\ "/>
    <numFmt numFmtId="172" formatCode="\ * #,##0\ ;\ * \(#,##0\);\ * \-#\ ;\ @\ "/>
    <numFmt numFmtId="173" formatCode="0.000%"/>
    <numFmt numFmtId="174" formatCode="00"/>
    <numFmt numFmtId="175" formatCode="#,###.0"/>
  </numFmts>
  <fonts count="41" x14ac:knownFonts="1">
    <font>
      <sz val="11"/>
      <color rgb="FF333333"/>
      <name val="Calibri"/>
      <family val="2"/>
    </font>
    <font>
      <sz val="11"/>
      <color rgb="FF000000"/>
      <name val="Calibri"/>
      <family val="2"/>
    </font>
    <font>
      <sz val="10"/>
      <name val="Arial"/>
      <family val="2"/>
    </font>
    <font>
      <b/>
      <sz val="10"/>
      <color rgb="FF000000"/>
      <name val="Calibri"/>
      <family val="2"/>
    </font>
    <font>
      <sz val="10"/>
      <color rgb="FF000000"/>
      <name val="Calibri"/>
      <family val="2"/>
    </font>
    <font>
      <sz val="10"/>
      <color rgb="FF000000"/>
      <name val="Arial"/>
      <family val="2"/>
    </font>
    <font>
      <b/>
      <sz val="10"/>
      <color rgb="FFFF0000"/>
      <name val="Calibri"/>
      <family val="2"/>
    </font>
    <font>
      <b/>
      <sz val="8"/>
      <color rgb="FF000000"/>
      <name val="Calibri"/>
      <family val="2"/>
    </font>
    <font>
      <b/>
      <sz val="10"/>
      <name val="Arial"/>
      <family val="2"/>
    </font>
    <font>
      <sz val="10"/>
      <name val="Calibri"/>
      <family val="2"/>
    </font>
    <font>
      <sz val="7"/>
      <color rgb="FF000000"/>
      <name val="Calibri"/>
      <family val="2"/>
    </font>
    <font>
      <sz val="9"/>
      <color rgb="FF000000"/>
      <name val="Calibri"/>
      <family val="2"/>
    </font>
    <font>
      <b/>
      <sz val="11"/>
      <color rgb="FF000000"/>
      <name val="Calibri"/>
      <family val="2"/>
    </font>
    <font>
      <b/>
      <sz val="12"/>
      <name val="Arial"/>
      <family val="2"/>
    </font>
    <font>
      <b/>
      <sz val="12"/>
      <color rgb="FFFF0000"/>
      <name val="Arial Narrow"/>
      <family val="2"/>
    </font>
    <font>
      <sz val="12"/>
      <name val="Arial Narrow"/>
      <family val="2"/>
    </font>
    <font>
      <b/>
      <sz val="12"/>
      <name val="Arial Narrow"/>
      <family val="2"/>
    </font>
    <font>
      <b/>
      <u/>
      <sz val="12"/>
      <name val="Arial Narrow"/>
      <family val="2"/>
    </font>
    <font>
      <sz val="12"/>
      <color rgb="FFFF0000"/>
      <name val="Arial Narrow"/>
      <family val="2"/>
    </font>
    <font>
      <b/>
      <sz val="12"/>
      <color rgb="FFD9D9D9"/>
      <name val="Arial Narrow"/>
      <family val="2"/>
    </font>
    <font>
      <sz val="9"/>
      <name val="Arial"/>
      <family val="2"/>
    </font>
    <font>
      <sz val="12"/>
      <name val="Arial"/>
      <family val="2"/>
    </font>
    <font>
      <b/>
      <sz val="9"/>
      <name val="Arial"/>
      <family val="2"/>
    </font>
    <font>
      <b/>
      <sz val="8"/>
      <name val="Arial"/>
      <family val="2"/>
    </font>
    <font>
      <sz val="9"/>
      <color rgb="FF000000"/>
      <name val="Segoe UI"/>
      <family val="2"/>
    </font>
    <font>
      <sz val="11"/>
      <color rgb="FF000000"/>
      <name val="Calibri Light"/>
      <family val="1"/>
    </font>
    <font>
      <b/>
      <u/>
      <sz val="11"/>
      <name val="Calibri Light"/>
      <family val="1"/>
    </font>
    <font>
      <sz val="11"/>
      <name val="Calibri Light"/>
      <family val="1"/>
    </font>
    <font>
      <b/>
      <sz val="11"/>
      <color rgb="FF000000"/>
      <name val="Calibri Light"/>
      <family val="1"/>
    </font>
    <font>
      <b/>
      <sz val="11"/>
      <name val="Calibri Light"/>
      <family val="1"/>
    </font>
    <font>
      <sz val="8"/>
      <color rgb="FF333333"/>
      <name val="Arial"/>
      <family val="2"/>
    </font>
    <font>
      <sz val="10"/>
      <color rgb="FF333333"/>
      <name val="Arial"/>
      <family val="2"/>
    </font>
    <font>
      <b/>
      <sz val="10"/>
      <color rgb="FF333333"/>
      <name val="Arial"/>
      <family val="2"/>
    </font>
    <font>
      <sz val="10"/>
      <color rgb="FF333333"/>
      <name val="Calibri"/>
      <family val="2"/>
    </font>
    <font>
      <b/>
      <u/>
      <sz val="10"/>
      <color rgb="FF333333"/>
      <name val="Arial"/>
      <family val="2"/>
    </font>
    <font>
      <sz val="9"/>
      <color rgb="FF333333"/>
      <name val="Arial"/>
      <family val="2"/>
    </font>
    <font>
      <sz val="10"/>
      <color rgb="FF0F1111"/>
      <name val="Arial"/>
      <family val="2"/>
    </font>
    <font>
      <b/>
      <sz val="11"/>
      <color rgb="FF333333"/>
      <name val="Calibri"/>
      <family val="2"/>
    </font>
    <font>
      <b/>
      <sz val="12"/>
      <color rgb="FF000000"/>
      <name val="Calibri"/>
      <family val="2"/>
    </font>
    <font>
      <sz val="11"/>
      <color rgb="FFFF0000"/>
      <name val="Calibri"/>
      <family val="2"/>
    </font>
    <font>
      <sz val="10"/>
      <color theme="0"/>
      <name val="Calibri"/>
      <family val="2"/>
    </font>
  </fonts>
  <fills count="10">
    <fill>
      <patternFill patternType="none"/>
    </fill>
    <fill>
      <patternFill patternType="gray125"/>
    </fill>
    <fill>
      <patternFill patternType="solid">
        <fgColor rgb="FFD9D9D9"/>
        <bgColor rgb="FFEEEEEE"/>
      </patternFill>
    </fill>
    <fill>
      <patternFill patternType="solid">
        <fgColor rgb="FFFFFFFF"/>
        <bgColor rgb="FFEEEEEE"/>
      </patternFill>
    </fill>
    <fill>
      <patternFill patternType="solid">
        <fgColor rgb="FFC0C0C0"/>
        <bgColor rgb="FFBFBFBF"/>
      </patternFill>
    </fill>
    <fill>
      <patternFill patternType="solid">
        <fgColor rgb="FFA6A6A6"/>
        <bgColor rgb="FFBFBFBF"/>
      </patternFill>
    </fill>
    <fill>
      <patternFill patternType="solid">
        <fgColor theme="0" tint="-0.249977111117893"/>
        <bgColor rgb="FFD9D9D9"/>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bgColor indexed="64"/>
      </patternFill>
    </fill>
  </fills>
  <borders count="5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style="medium">
        <color auto="1"/>
      </left>
      <right/>
      <top/>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medium">
        <color auto="1"/>
      </right>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medium">
        <color auto="1"/>
      </left>
      <right/>
      <top style="thin">
        <color auto="1"/>
      </top>
      <bottom/>
      <diagonal/>
    </border>
    <border>
      <left style="thin">
        <color auto="1"/>
      </left>
      <right style="medium">
        <color auto="1"/>
      </right>
      <top style="thin">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thin">
        <color auto="1"/>
      </right>
      <top/>
      <bottom style="thin">
        <color auto="1"/>
      </bottom>
      <diagonal/>
    </border>
    <border>
      <left style="medium">
        <color auto="1"/>
      </left>
      <right style="medium">
        <color auto="1"/>
      </right>
      <top style="thin">
        <color auto="1"/>
      </top>
      <bottom/>
      <diagonal/>
    </border>
    <border>
      <left style="thin">
        <color auto="1"/>
      </left>
      <right style="thin">
        <color auto="1"/>
      </right>
      <top/>
      <bottom/>
      <diagonal/>
    </border>
    <border>
      <left style="medium">
        <color auto="1"/>
      </left>
      <right/>
      <top/>
      <bottom style="medium">
        <color auto="1"/>
      </bottom>
      <diagonal/>
    </border>
    <border>
      <left style="medium">
        <color indexed="64"/>
      </left>
      <right style="medium">
        <color indexed="64"/>
      </right>
      <top/>
      <bottom style="medium">
        <color indexed="64"/>
      </bottom>
      <diagonal/>
    </border>
    <border>
      <left style="medium">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auto="1"/>
      </left>
      <right style="hair">
        <color auto="1"/>
      </right>
      <top style="hair">
        <color auto="1"/>
      </top>
      <bottom style="hair">
        <color auto="1"/>
      </bottom>
      <diagonal/>
    </border>
    <border>
      <left/>
      <right style="medium">
        <color auto="1"/>
      </right>
      <top style="medium">
        <color auto="1"/>
      </top>
      <bottom style="thin">
        <color auto="1"/>
      </bottom>
      <diagonal/>
    </border>
  </borders>
  <cellStyleXfs count="20">
    <xf numFmtId="0" fontId="0" fillId="0" borderId="0"/>
    <xf numFmtId="171" fontId="1" fillId="0" borderId="0" applyBorder="0" applyProtection="0"/>
    <xf numFmtId="164" fontId="1" fillId="0" borderId="0" applyBorder="0" applyProtection="0"/>
    <xf numFmtId="9" fontId="1" fillId="0" borderId="0" applyBorder="0" applyProtection="0"/>
    <xf numFmtId="164" fontId="1" fillId="0" borderId="0" applyBorder="0" applyProtection="0"/>
    <xf numFmtId="165" fontId="1" fillId="0" borderId="0" applyBorder="0" applyProtection="0"/>
    <xf numFmtId="166" fontId="1" fillId="0" borderId="0" applyBorder="0" applyProtection="0"/>
    <xf numFmtId="164" fontId="1" fillId="0" borderId="0" applyBorder="0" applyProtection="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9" fontId="1" fillId="0" borderId="0" applyBorder="0" applyProtection="0"/>
    <xf numFmtId="167" fontId="2" fillId="0" borderId="0" applyBorder="0" applyProtection="0"/>
    <xf numFmtId="167" fontId="1" fillId="0" borderId="0" applyBorder="0" applyProtection="0"/>
  </cellStyleXfs>
  <cellXfs count="310">
    <xf numFmtId="0" fontId="0" fillId="0" borderId="0" xfId="0"/>
    <xf numFmtId="0" fontId="0" fillId="0" borderId="0" xfId="0" applyAlignment="1">
      <alignment horizontal="center"/>
    </xf>
    <xf numFmtId="0" fontId="4" fillId="0" borderId="2" xfId="0" applyFont="1" applyBorder="1" applyAlignment="1">
      <alignment horizontal="center" vertical="center"/>
    </xf>
    <xf numFmtId="168"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169" fontId="5" fillId="0" borderId="3" xfId="0" applyNumberFormat="1" applyFont="1" applyBorder="1" applyAlignment="1">
      <alignment horizontal="center" vertical="center" wrapText="1"/>
    </xf>
    <xf numFmtId="0" fontId="4" fillId="0" borderId="6" xfId="0" applyFont="1" applyBorder="1" applyAlignment="1">
      <alignment horizontal="center" vertical="center"/>
    </xf>
    <xf numFmtId="164" fontId="7" fillId="0" borderId="9" xfId="2" applyFont="1" applyBorder="1" applyAlignment="1" applyProtection="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xf>
    <xf numFmtId="0" fontId="4" fillId="0" borderId="16" xfId="0" applyFont="1" applyBorder="1" applyAlignment="1">
      <alignment vertical="center" wrapText="1"/>
    </xf>
    <xf numFmtId="0" fontId="4" fillId="0" borderId="17" xfId="0" applyFont="1" applyBorder="1" applyAlignment="1">
      <alignment horizontal="center" vertical="center"/>
    </xf>
    <xf numFmtId="0" fontId="4" fillId="0" borderId="18" xfId="0" applyFont="1" applyBorder="1" applyAlignment="1">
      <alignment vertical="center" wrapText="1"/>
    </xf>
    <xf numFmtId="0" fontId="3" fillId="0" borderId="19" xfId="0" applyFont="1" applyBorder="1" applyAlignment="1">
      <alignment horizontal="center" vertical="center"/>
    </xf>
    <xf numFmtId="0" fontId="3" fillId="0" borderId="11" xfId="0" applyFont="1" applyBorder="1" applyAlignment="1">
      <alignment horizontal="center" vertical="center"/>
    </xf>
    <xf numFmtId="164" fontId="3" fillId="0" borderId="12" xfId="2" applyFont="1" applyBorder="1" applyAlignment="1" applyProtection="1">
      <alignment horizontal="center"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164" fontId="4" fillId="0" borderId="3" xfId="2" applyFont="1" applyBorder="1" applyAlignment="1" applyProtection="1">
      <alignment vertical="center"/>
    </xf>
    <xf numFmtId="0" fontId="4" fillId="0" borderId="15" xfId="0" applyFont="1" applyBorder="1" applyAlignment="1">
      <alignment vertical="center"/>
    </xf>
    <xf numFmtId="0" fontId="4" fillId="0" borderId="16" xfId="0" applyFont="1" applyBorder="1" applyAlignment="1">
      <alignment vertical="center"/>
    </xf>
    <xf numFmtId="164" fontId="8" fillId="0" borderId="3" xfId="2" applyFont="1" applyBorder="1" applyProtection="1"/>
    <xf numFmtId="164" fontId="4" fillId="0" borderId="16" xfId="2" applyFont="1" applyBorder="1" applyAlignment="1" applyProtection="1">
      <alignment vertical="center"/>
    </xf>
    <xf numFmtId="164" fontId="4" fillId="0" borderId="16" xfId="2" applyFont="1" applyBorder="1" applyAlignment="1" applyProtection="1">
      <alignment horizontal="right" vertical="center"/>
    </xf>
    <xf numFmtId="164" fontId="3" fillId="0" borderId="9" xfId="2" applyFont="1" applyBorder="1" applyAlignment="1" applyProtection="1">
      <alignment vertical="center"/>
    </xf>
    <xf numFmtId="0" fontId="3" fillId="0" borderId="17" xfId="0" applyFont="1" applyBorder="1" applyAlignment="1">
      <alignment horizontal="center" vertical="center"/>
    </xf>
    <xf numFmtId="10" fontId="4" fillId="0" borderId="22" xfId="3" applyNumberFormat="1" applyFont="1" applyBorder="1" applyAlignment="1" applyProtection="1">
      <alignment horizontal="center" vertical="center"/>
    </xf>
    <xf numFmtId="10" fontId="3" fillId="0" borderId="5" xfId="0" applyNumberFormat="1" applyFont="1" applyBorder="1" applyAlignment="1">
      <alignment horizontal="center" vertical="center"/>
    </xf>
    <xf numFmtId="10" fontId="4" fillId="0" borderId="15" xfId="0" applyNumberFormat="1" applyFont="1" applyBorder="1" applyAlignment="1">
      <alignment horizontal="center" vertical="center"/>
    </xf>
    <xf numFmtId="0" fontId="3" fillId="0" borderId="24" xfId="0" applyFont="1" applyBorder="1" applyAlignment="1">
      <alignment horizontal="center" vertical="center"/>
    </xf>
    <xf numFmtId="10" fontId="4" fillId="0" borderId="25" xfId="3" applyNumberFormat="1" applyFont="1" applyBorder="1" applyAlignment="1" applyProtection="1">
      <alignment horizontal="center" vertical="center"/>
    </xf>
    <xf numFmtId="171" fontId="4" fillId="0" borderId="25" xfId="1" applyFont="1" applyBorder="1" applyAlignment="1" applyProtection="1">
      <alignment horizontal="center" vertical="center"/>
    </xf>
    <xf numFmtId="10" fontId="9" fillId="0" borderId="15" xfId="0" applyNumberFormat="1" applyFont="1" applyBorder="1" applyAlignment="1">
      <alignment horizontal="center" vertical="center"/>
    </xf>
    <xf numFmtId="10" fontId="3" fillId="0" borderId="7" xfId="0" applyNumberFormat="1" applyFont="1" applyBorder="1" applyAlignment="1">
      <alignment horizontal="center" vertical="center"/>
    </xf>
    <xf numFmtId="0" fontId="0" fillId="0" borderId="20" xfId="0" applyBorder="1" applyAlignment="1">
      <alignment horizontal="center"/>
    </xf>
    <xf numFmtId="0" fontId="0" fillId="0" borderId="26" xfId="0" applyBorder="1"/>
    <xf numFmtId="0" fontId="3" fillId="0" borderId="10" xfId="0" applyFont="1" applyBorder="1" applyAlignment="1">
      <alignment horizontal="center" vertical="center"/>
    </xf>
    <xf numFmtId="0" fontId="4" fillId="0" borderId="5" xfId="0" applyFont="1" applyBorder="1" applyAlignment="1">
      <alignment horizontal="center" vertical="center"/>
    </xf>
    <xf numFmtId="164" fontId="4" fillId="0" borderId="5" xfId="2" applyFont="1" applyBorder="1" applyAlignment="1" applyProtection="1">
      <alignment horizontal="center" vertical="center"/>
    </xf>
    <xf numFmtId="0" fontId="9" fillId="0" borderId="5" xfId="0" applyFont="1" applyBorder="1" applyAlignment="1">
      <alignment horizontal="center" vertical="center"/>
    </xf>
    <xf numFmtId="0" fontId="10" fillId="0" borderId="28" xfId="0" applyFont="1" applyBorder="1" applyAlignment="1">
      <alignment vertical="center"/>
    </xf>
    <xf numFmtId="0" fontId="10" fillId="0" borderId="29" xfId="0" applyFont="1" applyBorder="1" applyAlignment="1">
      <alignment vertical="center"/>
    </xf>
    <xf numFmtId="170" fontId="4" fillId="0" borderId="5" xfId="0" applyNumberFormat="1" applyFont="1" applyBorder="1" applyAlignment="1">
      <alignment horizontal="center" vertical="center"/>
    </xf>
    <xf numFmtId="0" fontId="4" fillId="0" borderId="30" xfId="0" applyFont="1" applyBorder="1" applyAlignment="1">
      <alignment horizontal="center" vertical="center"/>
    </xf>
    <xf numFmtId="164" fontId="9" fillId="0" borderId="31" xfId="2" applyFont="1" applyBorder="1" applyAlignment="1" applyProtection="1">
      <alignment vertical="center"/>
    </xf>
    <xf numFmtId="0" fontId="3" fillId="0" borderId="12" xfId="0" applyFont="1" applyBorder="1" applyAlignment="1">
      <alignment horizontal="center" vertical="center"/>
    </xf>
    <xf numFmtId="0" fontId="1" fillId="0" borderId="2" xfId="0" applyFont="1" applyBorder="1" applyAlignment="1">
      <alignment horizontal="center"/>
    </xf>
    <xf numFmtId="0" fontId="1" fillId="0" borderId="5" xfId="0" applyFont="1" applyBorder="1"/>
    <xf numFmtId="164" fontId="1" fillId="0" borderId="3" xfId="2" applyBorder="1" applyProtection="1"/>
    <xf numFmtId="0" fontId="0" fillId="0" borderId="6" xfId="0" applyBorder="1" applyAlignment="1">
      <alignment horizontal="center"/>
    </xf>
    <xf numFmtId="164" fontId="12" fillId="0" borderId="9" xfId="2" applyFont="1" applyBorder="1" applyProtection="1"/>
    <xf numFmtId="0" fontId="3" fillId="0" borderId="12" xfId="0" applyFont="1" applyBorder="1" applyAlignment="1">
      <alignment vertical="center"/>
    </xf>
    <xf numFmtId="10" fontId="4" fillId="0" borderId="5" xfId="3" applyNumberFormat="1" applyFont="1" applyBorder="1" applyAlignment="1" applyProtection="1">
      <alignment horizontal="center" vertical="center"/>
    </xf>
    <xf numFmtId="10" fontId="9" fillId="0" borderId="5" xfId="3" applyNumberFormat="1" applyFont="1" applyBorder="1" applyAlignment="1" applyProtection="1">
      <alignment horizontal="center" vertical="center"/>
    </xf>
    <xf numFmtId="10" fontId="4" fillId="0" borderId="15" xfId="3" applyNumberFormat="1" applyFont="1" applyBorder="1" applyAlignment="1" applyProtection="1">
      <alignment horizontal="center" vertical="center"/>
    </xf>
    <xf numFmtId="164" fontId="0" fillId="0" borderId="3" xfId="0" applyNumberFormat="1" applyBorder="1"/>
    <xf numFmtId="0" fontId="3" fillId="0" borderId="32" xfId="0" applyFont="1" applyBorder="1" applyAlignment="1">
      <alignment vertical="center"/>
    </xf>
    <xf numFmtId="0" fontId="3" fillId="0" borderId="33" xfId="0" applyFont="1" applyBorder="1" applyAlignment="1">
      <alignment vertical="center"/>
    </xf>
    <xf numFmtId="0" fontId="0" fillId="0" borderId="2" xfId="0" applyBorder="1" applyAlignment="1">
      <alignment horizontal="center"/>
    </xf>
    <xf numFmtId="164" fontId="12" fillId="0" borderId="3" xfId="2" applyFont="1" applyBorder="1" applyProtection="1"/>
    <xf numFmtId="0" fontId="12" fillId="0" borderId="3" xfId="2" applyNumberFormat="1" applyFont="1" applyBorder="1" applyProtection="1"/>
    <xf numFmtId="3" fontId="4" fillId="0" borderId="5" xfId="0" applyNumberFormat="1" applyFont="1" applyBorder="1" applyAlignment="1">
      <alignment horizontal="center" vertical="center" wrapText="1"/>
    </xf>
    <xf numFmtId="164" fontId="1" fillId="0" borderId="5" xfId="2" applyBorder="1" applyProtection="1"/>
    <xf numFmtId="2" fontId="0" fillId="0" borderId="0" xfId="0" applyNumberFormat="1"/>
    <xf numFmtId="4" fontId="0" fillId="0" borderId="0" xfId="0" applyNumberFormat="1"/>
    <xf numFmtId="0" fontId="2" fillId="0" borderId="0" xfId="8" applyFont="1"/>
    <xf numFmtId="172" fontId="2" fillId="0" borderId="0" xfId="18" applyNumberFormat="1" applyBorder="1" applyAlignment="1" applyProtection="1">
      <alignment horizontal="center"/>
    </xf>
    <xf numFmtId="0" fontId="2" fillId="2" borderId="25" xfId="8" applyFont="1" applyFill="1" applyBorder="1" applyAlignment="1">
      <alignment horizontal="center" wrapText="1"/>
    </xf>
    <xf numFmtId="0" fontId="2" fillId="2" borderId="25" xfId="8" applyFont="1" applyFill="1" applyBorder="1" applyAlignment="1">
      <alignment wrapText="1"/>
    </xf>
    <xf numFmtId="167" fontId="2" fillId="0" borderId="0" xfId="18" applyBorder="1" applyProtection="1"/>
    <xf numFmtId="172" fontId="8" fillId="0" borderId="0" xfId="1" applyNumberFormat="1" applyFont="1" applyBorder="1" applyAlignment="1" applyProtection="1">
      <alignment horizontal="center"/>
    </xf>
    <xf numFmtId="0" fontId="16" fillId="4" borderId="20" xfId="9" applyFont="1" applyFill="1" applyBorder="1" applyAlignment="1">
      <alignment horizontal="justify" vertical="center" wrapText="1"/>
    </xf>
    <xf numFmtId="10" fontId="16" fillId="4" borderId="26" xfId="17" applyNumberFormat="1" applyFont="1" applyFill="1" applyBorder="1" applyAlignment="1" applyProtection="1">
      <alignment horizontal="center" vertical="center" wrapText="1"/>
    </xf>
    <xf numFmtId="0" fontId="14" fillId="3" borderId="2" xfId="9" applyFont="1" applyFill="1" applyBorder="1" applyAlignment="1">
      <alignment horizontal="justify" vertical="center" wrapText="1"/>
    </xf>
    <xf numFmtId="10" fontId="15" fillId="0" borderId="3" xfId="17" applyNumberFormat="1" applyFont="1" applyBorder="1" applyAlignment="1" applyProtection="1">
      <alignment horizontal="center" vertical="center" wrapText="1"/>
    </xf>
    <xf numFmtId="0" fontId="16" fillId="5" borderId="5" xfId="9" applyFont="1" applyFill="1" applyBorder="1" applyAlignment="1">
      <alignment horizontal="right" vertical="center" wrapText="1"/>
    </xf>
    <xf numFmtId="10" fontId="16" fillId="4" borderId="5" xfId="17" applyNumberFormat="1" applyFont="1" applyFill="1" applyBorder="1" applyAlignment="1" applyProtection="1">
      <alignment horizontal="center" vertical="center" wrapText="1"/>
    </xf>
    <xf numFmtId="0" fontId="19" fillId="5" borderId="20" xfId="9" applyFont="1" applyFill="1" applyBorder="1" applyAlignment="1">
      <alignment horizontal="right" vertical="center" wrapText="1"/>
    </xf>
    <xf numFmtId="10" fontId="19" fillId="4" borderId="26" xfId="17" applyNumberFormat="1" applyFont="1" applyFill="1" applyBorder="1" applyAlignment="1" applyProtection="1">
      <alignment horizontal="center" vertical="center" wrapText="1"/>
    </xf>
    <xf numFmtId="10" fontId="15" fillId="3" borderId="3" xfId="17" applyNumberFormat="1" applyFont="1" applyFill="1" applyBorder="1" applyAlignment="1" applyProtection="1">
      <alignment horizontal="center" vertical="center" wrapText="1"/>
    </xf>
    <xf numFmtId="0" fontId="16" fillId="3" borderId="2" xfId="9" applyFont="1" applyFill="1" applyBorder="1" applyAlignment="1">
      <alignment horizontal="right" vertical="center" wrapText="1"/>
    </xf>
    <xf numFmtId="0" fontId="16" fillId="4" borderId="2" xfId="9" applyFont="1" applyFill="1" applyBorder="1" applyAlignment="1">
      <alignment horizontal="justify" vertical="center" wrapText="1"/>
    </xf>
    <xf numFmtId="10" fontId="16" fillId="4" borderId="3" xfId="17" applyNumberFormat="1" applyFont="1" applyFill="1" applyBorder="1" applyAlignment="1" applyProtection="1">
      <alignment horizontal="center" vertical="center" wrapText="1"/>
    </xf>
    <xf numFmtId="173" fontId="11" fillId="3" borderId="5" xfId="0" applyNumberFormat="1" applyFont="1" applyFill="1" applyBorder="1" applyAlignment="1">
      <alignment horizontal="center" vertical="center"/>
    </xf>
    <xf numFmtId="0" fontId="11" fillId="3" borderId="5" xfId="0" applyFont="1" applyFill="1" applyBorder="1"/>
    <xf numFmtId="10" fontId="1" fillId="0" borderId="0" xfId="3" applyNumberFormat="1" applyBorder="1" applyProtection="1"/>
    <xf numFmtId="0" fontId="20" fillId="0" borderId="14" xfId="0" applyFont="1" applyBorder="1" applyAlignment="1">
      <alignment vertical="center" wrapText="1"/>
    </xf>
    <xf numFmtId="10" fontId="18" fillId="3" borderId="3" xfId="17" applyNumberFormat="1" applyFont="1" applyFill="1" applyBorder="1" applyAlignment="1" applyProtection="1">
      <alignment horizontal="center" vertical="center" wrapText="1"/>
    </xf>
    <xf numFmtId="0" fontId="14" fillId="4" borderId="6" xfId="9" applyFont="1" applyFill="1" applyBorder="1" applyAlignment="1">
      <alignment horizontal="center" vertical="center" wrapText="1"/>
    </xf>
    <xf numFmtId="10" fontId="14" fillId="4" borderId="9" xfId="17" applyNumberFormat="1" applyFont="1" applyFill="1" applyBorder="1" applyAlignment="1" applyProtection="1">
      <alignment horizontal="center" vertical="center" wrapText="1"/>
    </xf>
    <xf numFmtId="0" fontId="13" fillId="2" borderId="5" xfId="0" applyFont="1" applyFill="1" applyBorder="1" applyAlignment="1">
      <alignment horizontal="center" vertical="center" wrapText="1"/>
    </xf>
    <xf numFmtId="0" fontId="13" fillId="2" borderId="15" xfId="0" applyFont="1" applyFill="1" applyBorder="1" applyAlignment="1">
      <alignment horizontal="left" vertical="center" wrapText="1"/>
    </xf>
    <xf numFmtId="0" fontId="21" fillId="0" borderId="5" xfId="0" applyFont="1" applyBorder="1" applyAlignment="1">
      <alignment horizontal="center" vertical="center" wrapText="1"/>
    </xf>
    <xf numFmtId="0" fontId="21" fillId="0" borderId="5" xfId="0" applyFont="1" applyBorder="1" applyAlignment="1">
      <alignment vertical="center" wrapText="1"/>
    </xf>
    <xf numFmtId="171" fontId="21" fillId="0" borderId="5" xfId="1" applyFont="1" applyBorder="1" applyAlignment="1" applyProtection="1">
      <alignment vertical="center" wrapText="1"/>
    </xf>
    <xf numFmtId="0" fontId="21" fillId="0" borderId="5" xfId="0" applyFont="1" applyBorder="1" applyAlignment="1">
      <alignment horizontal="right" vertical="center" wrapText="1"/>
    </xf>
    <xf numFmtId="0" fontId="21" fillId="0" borderId="5" xfId="1" applyNumberFormat="1" applyFont="1" applyBorder="1" applyAlignment="1" applyProtection="1">
      <alignment horizontal="center" vertical="center" wrapText="1"/>
    </xf>
    <xf numFmtId="0" fontId="21" fillId="3" borderId="5" xfId="0" applyFont="1" applyFill="1" applyBorder="1" applyAlignment="1">
      <alignment horizontal="left" vertical="center" wrapText="1"/>
    </xf>
    <xf numFmtId="0" fontId="21" fillId="3" borderId="5" xfId="0" applyFont="1" applyFill="1" applyBorder="1" applyAlignment="1">
      <alignment vertical="center" wrapText="1"/>
    </xf>
    <xf numFmtId="0" fontId="21" fillId="3" borderId="38" xfId="0" applyFont="1" applyFill="1" applyBorder="1" applyAlignment="1">
      <alignment vertical="center" wrapText="1"/>
    </xf>
    <xf numFmtId="171" fontId="21" fillId="0" borderId="38" xfId="1" applyFont="1" applyBorder="1" applyAlignment="1" applyProtection="1">
      <alignment vertical="center" wrapText="1"/>
    </xf>
    <xf numFmtId="0" fontId="20" fillId="0" borderId="2" xfId="0" applyFont="1" applyBorder="1" applyAlignment="1">
      <alignment horizontal="left" vertical="center" wrapText="1"/>
    </xf>
    <xf numFmtId="10" fontId="20" fillId="0" borderId="5" xfId="3" applyNumberFormat="1" applyFont="1" applyBorder="1" applyAlignment="1" applyProtection="1">
      <alignment horizontal="right" vertical="center" wrapText="1"/>
    </xf>
    <xf numFmtId="0" fontId="20" fillId="0" borderId="20" xfId="0" applyFont="1" applyBorder="1" applyAlignment="1">
      <alignment vertical="center" wrapText="1"/>
    </xf>
    <xf numFmtId="0" fontId="20" fillId="0" borderId="0" xfId="0" applyFont="1" applyAlignment="1">
      <alignment vertical="center" wrapText="1"/>
    </xf>
    <xf numFmtId="164" fontId="0" fillId="0" borderId="0" xfId="0" applyNumberFormat="1"/>
    <xf numFmtId="174" fontId="20" fillId="0" borderId="19" xfId="0" applyNumberFormat="1" applyFont="1" applyBorder="1" applyAlignment="1">
      <alignment vertical="center" wrapText="1"/>
    </xf>
    <xf numFmtId="10" fontId="20" fillId="0" borderId="12" xfId="3" applyNumberFormat="1" applyFont="1" applyBorder="1" applyAlignment="1" applyProtection="1">
      <alignment horizontal="right" vertical="center" wrapText="1"/>
    </xf>
    <xf numFmtId="174" fontId="20" fillId="0" borderId="14" xfId="0" applyNumberFormat="1" applyFont="1" applyBorder="1" applyAlignment="1">
      <alignment vertical="center" wrapText="1"/>
    </xf>
    <xf numFmtId="10" fontId="20" fillId="0" borderId="3" xfId="3" applyNumberFormat="1" applyFont="1" applyBorder="1" applyAlignment="1" applyProtection="1">
      <alignment horizontal="right" vertical="center" wrapText="1"/>
    </xf>
    <xf numFmtId="174" fontId="20" fillId="0" borderId="2" xfId="0" applyNumberFormat="1" applyFont="1" applyBorder="1" applyAlignment="1">
      <alignment vertical="center" wrapText="1"/>
    </xf>
    <xf numFmtId="174" fontId="20" fillId="0" borderId="20" xfId="0" applyNumberFormat="1" applyFont="1" applyBorder="1" applyAlignment="1">
      <alignment vertical="center" wrapText="1"/>
    </xf>
    <xf numFmtId="10" fontId="20" fillId="0" borderId="31" xfId="3" applyNumberFormat="1" applyFont="1" applyBorder="1" applyAlignment="1" applyProtection="1">
      <alignment horizontal="right" vertical="center" wrapText="1"/>
    </xf>
    <xf numFmtId="174" fontId="23" fillId="0" borderId="17" xfId="0" applyNumberFormat="1" applyFont="1" applyBorder="1" applyAlignment="1">
      <alignment horizontal="left" vertical="center" wrapText="1"/>
    </xf>
    <xf numFmtId="10" fontId="22" fillId="0" borderId="9" xfId="0" applyNumberFormat="1" applyFont="1" applyBorder="1" applyAlignment="1">
      <alignment vertical="center" wrapText="1"/>
    </xf>
    <xf numFmtId="10" fontId="20" fillId="0" borderId="20" xfId="0" applyNumberFormat="1" applyFont="1" applyBorder="1" applyAlignment="1">
      <alignment horizontal="center" vertical="center" wrapText="1"/>
    </xf>
    <xf numFmtId="0" fontId="12" fillId="0" borderId="0" xfId="0" applyFont="1" applyAlignment="1">
      <alignment wrapText="1"/>
    </xf>
    <xf numFmtId="0" fontId="25" fillId="0" borderId="0" xfId="15" applyFont="1" applyAlignment="1">
      <alignment vertical="center"/>
    </xf>
    <xf numFmtId="0" fontId="27" fillId="0" borderId="0" xfId="9" applyFont="1" applyAlignment="1">
      <alignment vertical="center"/>
    </xf>
    <xf numFmtId="0" fontId="27" fillId="0" borderId="0" xfId="9" applyFont="1" applyAlignment="1">
      <alignment horizontal="center" vertical="center"/>
    </xf>
    <xf numFmtId="0" fontId="26" fillId="0" borderId="0" xfId="9" applyFont="1" applyAlignment="1">
      <alignment horizontal="center" vertical="center" wrapText="1"/>
    </xf>
    <xf numFmtId="0" fontId="27" fillId="2" borderId="5" xfId="12" applyFont="1" applyFill="1" applyBorder="1" applyAlignment="1">
      <alignment horizontal="center" vertical="center"/>
    </xf>
    <xf numFmtId="0" fontId="28" fillId="2" borderId="15" xfId="12" applyFont="1" applyFill="1" applyBorder="1" applyAlignment="1">
      <alignment horizontal="center" vertical="center" wrapText="1"/>
    </xf>
    <xf numFmtId="0" fontId="28" fillId="2" borderId="5" xfId="12" applyFont="1" applyFill="1" applyBorder="1" applyAlignment="1">
      <alignment horizontal="center" vertical="center" wrapText="1"/>
    </xf>
    <xf numFmtId="0" fontId="27" fillId="0" borderId="5" xfId="10" applyFont="1" applyBorder="1" applyAlignment="1">
      <alignment horizontal="center" vertical="center" wrapText="1"/>
    </xf>
    <xf numFmtId="0" fontId="27" fillId="0" borderId="15" xfId="10" applyFont="1" applyBorder="1" applyAlignment="1">
      <alignment vertical="center" wrapText="1"/>
    </xf>
    <xf numFmtId="10" fontId="25" fillId="0" borderId="5" xfId="10" applyNumberFormat="1" applyFont="1" applyBorder="1" applyAlignment="1">
      <alignment horizontal="center" vertical="center" wrapText="1"/>
    </xf>
    <xf numFmtId="0" fontId="25" fillId="0" borderId="5" xfId="10" applyFont="1" applyBorder="1" applyAlignment="1">
      <alignment horizontal="justify" vertical="center" wrapText="1"/>
    </xf>
    <xf numFmtId="0" fontId="25" fillId="4" borderId="5" xfId="10" applyFont="1" applyFill="1" applyBorder="1" applyAlignment="1">
      <alignment horizontal="justify" vertical="center" wrapText="1"/>
    </xf>
    <xf numFmtId="0" fontId="25" fillId="0" borderId="5" xfId="10" applyFont="1" applyBorder="1" applyAlignment="1">
      <alignment horizontal="left" vertical="center" wrapText="1"/>
    </xf>
    <xf numFmtId="0" fontId="27" fillId="0" borderId="0" xfId="9" applyFont="1" applyAlignment="1">
      <alignment vertical="center" wrapText="1"/>
    </xf>
    <xf numFmtId="0" fontId="27" fillId="0" borderId="0" xfId="9" applyFont="1" applyAlignment="1">
      <alignment horizontal="center" vertical="center" wrapText="1"/>
    </xf>
    <xf numFmtId="165" fontId="27" fillId="0" borderId="0" xfId="5" applyFont="1" applyBorder="1" applyAlignment="1" applyProtection="1">
      <alignment vertical="center" wrapText="1"/>
    </xf>
    <xf numFmtId="0" fontId="29" fillId="0" borderId="0" xfId="11" applyFont="1" applyAlignment="1">
      <alignment vertical="center"/>
    </xf>
    <xf numFmtId="0" fontId="27" fillId="0" borderId="0" xfId="11" applyFont="1" applyAlignment="1">
      <alignment vertical="center" wrapText="1"/>
    </xf>
    <xf numFmtId="0" fontId="27" fillId="0" borderId="0" xfId="11" applyFont="1" applyAlignment="1">
      <alignment horizontal="center" vertical="center" wrapText="1"/>
    </xf>
    <xf numFmtId="166" fontId="27" fillId="0" borderId="0" xfId="6" applyFont="1" applyBorder="1" applyAlignment="1" applyProtection="1">
      <alignment vertical="center" wrapText="1"/>
    </xf>
    <xf numFmtId="172" fontId="2" fillId="0" borderId="5" xfId="18" applyNumberFormat="1" applyBorder="1" applyAlignment="1" applyProtection="1">
      <alignment horizontal="center" vertical="center"/>
    </xf>
    <xf numFmtId="0" fontId="31" fillId="0" borderId="5" xfId="0" applyFont="1" applyBorder="1" applyAlignment="1">
      <alignment horizontal="justify" vertical="center" wrapText="1"/>
    </xf>
    <xf numFmtId="0" fontId="31" fillId="0" borderId="5" xfId="0" applyFont="1" applyBorder="1" applyAlignment="1">
      <alignment horizontal="center" vertical="center" wrapText="1"/>
    </xf>
    <xf numFmtId="0" fontId="2" fillId="0" borderId="5" xfId="0" applyFont="1" applyBorder="1" applyAlignment="1">
      <alignment horizontal="justify" vertical="center" wrapText="1"/>
    </xf>
    <xf numFmtId="0" fontId="33" fillId="0" borderId="0" xfId="0" applyFont="1"/>
    <xf numFmtId="164" fontId="2" fillId="0" borderId="5" xfId="4" applyFont="1" applyBorder="1" applyProtection="1">
      <protection locked="0"/>
    </xf>
    <xf numFmtId="164" fontId="2" fillId="0" borderId="5" xfId="4" applyFont="1" applyBorder="1" applyProtection="1"/>
    <xf numFmtId="164" fontId="8" fillId="0" borderId="36" xfId="4" applyFont="1" applyBorder="1" applyProtection="1"/>
    <xf numFmtId="2" fontId="33" fillId="0" borderId="0" xfId="0" applyNumberFormat="1" applyFont="1"/>
    <xf numFmtId="4" fontId="33" fillId="0" borderId="0" xfId="0" applyNumberFormat="1" applyFont="1"/>
    <xf numFmtId="0" fontId="31" fillId="0" borderId="24" xfId="0" applyFont="1" applyBorder="1" applyAlignment="1">
      <alignment horizontal="center" vertical="center" wrapText="1"/>
    </xf>
    <xf numFmtId="0" fontId="35" fillId="0" borderId="5" xfId="0" applyFont="1" applyBorder="1" applyAlignment="1">
      <alignment horizontal="justify" vertical="center" wrapText="1"/>
    </xf>
    <xf numFmtId="0" fontId="31" fillId="0" borderId="29" xfId="0" applyFont="1" applyBorder="1" applyAlignment="1">
      <alignment horizontal="justify" vertical="center" wrapText="1"/>
    </xf>
    <xf numFmtId="172" fontId="2" fillId="0" borderId="15" xfId="18" applyNumberFormat="1" applyBorder="1" applyAlignment="1" applyProtection="1">
      <alignment horizontal="center" vertical="center"/>
    </xf>
    <xf numFmtId="164" fontId="22" fillId="0" borderId="5" xfId="4" applyFont="1" applyBorder="1" applyProtection="1"/>
    <xf numFmtId="172" fontId="2" fillId="0" borderId="5" xfId="18" applyNumberFormat="1" applyBorder="1" applyAlignment="1" applyProtection="1">
      <alignment horizontal="center"/>
    </xf>
    <xf numFmtId="172" fontId="2" fillId="0" borderId="5" xfId="1" applyNumberFormat="1" applyFont="1" applyBorder="1" applyAlignment="1" applyProtection="1">
      <alignment horizontal="center"/>
    </xf>
    <xf numFmtId="164" fontId="5" fillId="0" borderId="5" xfId="2" applyFont="1" applyBorder="1" applyProtection="1"/>
    <xf numFmtId="0" fontId="2" fillId="2" borderId="25" xfId="8" applyFont="1" applyFill="1" applyBorder="1" applyAlignment="1">
      <alignment horizontal="left" wrapText="1"/>
    </xf>
    <xf numFmtId="0" fontId="31" fillId="0" borderId="5" xfId="0" applyFont="1" applyBorder="1" applyAlignment="1">
      <alignment horizontal="left" vertical="center" wrapText="1"/>
    </xf>
    <xf numFmtId="0" fontId="31" fillId="0" borderId="40" xfId="0" applyFont="1" applyBorder="1" applyAlignment="1">
      <alignment horizontal="left" vertical="center" wrapText="1"/>
    </xf>
    <xf numFmtId="0" fontId="31" fillId="0" borderId="15" xfId="0" applyFont="1" applyBorder="1" applyAlignment="1">
      <alignment horizontal="left" vertical="center" wrapText="1"/>
    </xf>
    <xf numFmtId="164" fontId="2" fillId="0" borderId="5" xfId="4" applyFont="1" applyBorder="1" applyAlignment="1" applyProtection="1">
      <alignment horizontal="center"/>
    </xf>
    <xf numFmtId="164" fontId="5" fillId="0" borderId="5" xfId="2" applyFont="1" applyBorder="1" applyAlignment="1" applyProtection="1">
      <alignment horizontal="center"/>
    </xf>
    <xf numFmtId="164" fontId="8" fillId="0" borderId="5" xfId="4" applyFont="1" applyBorder="1" applyProtection="1"/>
    <xf numFmtId="0" fontId="31" fillId="0" borderId="11" xfId="0" applyFont="1" applyBorder="1" applyAlignment="1">
      <alignment horizontal="center" vertical="center" wrapText="1"/>
    </xf>
    <xf numFmtId="0" fontId="34" fillId="0" borderId="5" xfId="0" applyFont="1" applyBorder="1" applyAlignment="1">
      <alignment horizontal="justify" vertical="center" wrapText="1"/>
    </xf>
    <xf numFmtId="164" fontId="2" fillId="0" borderId="5" xfId="4" applyFont="1" applyBorder="1" applyAlignment="1" applyProtection="1">
      <alignment horizontal="center" vertical="center"/>
    </xf>
    <xf numFmtId="164" fontId="2" fillId="0" borderId="5" xfId="4" applyFont="1" applyBorder="1" applyAlignment="1" applyProtection="1">
      <alignment horizontal="center" vertical="center"/>
      <protection locked="0"/>
    </xf>
    <xf numFmtId="0" fontId="31" fillId="0" borderId="25" xfId="0" applyFont="1" applyBorder="1" applyAlignment="1">
      <alignment horizontal="center" vertical="center" wrapText="1"/>
    </xf>
    <xf numFmtId="0" fontId="2" fillId="0" borderId="5" xfId="8" applyFont="1" applyBorder="1" applyAlignment="1">
      <alignment horizontal="center" wrapText="1"/>
    </xf>
    <xf numFmtId="0" fontId="31" fillId="0" borderId="25" xfId="0" applyFont="1" applyBorder="1" applyAlignment="1">
      <alignment horizontal="justify" vertical="center" wrapText="1"/>
    </xf>
    <xf numFmtId="3" fontId="2" fillId="0" borderId="16" xfId="4" applyNumberFormat="1" applyFont="1" applyBorder="1" applyAlignment="1" applyProtection="1">
      <alignment horizontal="center"/>
    </xf>
    <xf numFmtId="0" fontId="2" fillId="0" borderId="16" xfId="8" applyFont="1" applyBorder="1" applyAlignment="1">
      <alignment horizontal="center" wrapText="1"/>
    </xf>
    <xf numFmtId="0" fontId="31" fillId="0" borderId="24" xfId="0" applyFont="1" applyBorder="1" applyAlignment="1">
      <alignment horizontal="left" vertical="center" wrapText="1"/>
    </xf>
    <xf numFmtId="164" fontId="5" fillId="0" borderId="5" xfId="2" applyFont="1" applyBorder="1"/>
    <xf numFmtId="0" fontId="3" fillId="6" borderId="1" xfId="0" applyFont="1" applyFill="1" applyBorder="1" applyAlignment="1">
      <alignment horizontal="center" vertical="center" wrapText="1"/>
    </xf>
    <xf numFmtId="0" fontId="3" fillId="6" borderId="43" xfId="0" applyFont="1" applyFill="1" applyBorder="1" applyAlignment="1">
      <alignment horizontal="center" vertical="center" wrapText="1"/>
    </xf>
    <xf numFmtId="164" fontId="37" fillId="0" borderId="5" xfId="0" applyNumberFormat="1" applyFont="1" applyBorder="1"/>
    <xf numFmtId="172" fontId="2" fillId="0" borderId="0" xfId="1" applyNumberFormat="1" applyFont="1" applyBorder="1" applyAlignment="1" applyProtection="1">
      <alignment horizontal="center"/>
    </xf>
    <xf numFmtId="164" fontId="8" fillId="0" borderId="16" xfId="4" applyFont="1" applyBorder="1" applyProtection="1">
      <protection locked="0"/>
    </xf>
    <xf numFmtId="164" fontId="8" fillId="0" borderId="22" xfId="4" applyFont="1" applyBorder="1" applyProtection="1"/>
    <xf numFmtId="0" fontId="0" fillId="0" borderId="44" xfId="0" applyBorder="1"/>
    <xf numFmtId="172" fontId="8" fillId="0" borderId="44" xfId="1" applyNumberFormat="1" applyFont="1" applyBorder="1" applyAlignment="1" applyProtection="1">
      <alignment horizontal="center"/>
    </xf>
    <xf numFmtId="172" fontId="8" fillId="0" borderId="45" xfId="1" applyNumberFormat="1" applyFont="1" applyBorder="1" applyAlignment="1" applyProtection="1">
      <alignment horizontal="center"/>
    </xf>
    <xf numFmtId="0" fontId="2" fillId="0" borderId="0" xfId="8" applyFont="1" applyAlignment="1">
      <alignment horizontal="right"/>
    </xf>
    <xf numFmtId="164" fontId="8" fillId="0" borderId="0" xfId="4" applyFont="1" applyBorder="1" applyProtection="1"/>
    <xf numFmtId="0" fontId="34" fillId="0" borderId="11" xfId="0" applyFont="1" applyBorder="1" applyAlignment="1">
      <alignment horizontal="justify" vertical="center" wrapText="1"/>
    </xf>
    <xf numFmtId="0" fontId="20" fillId="0" borderId="5" xfId="0" applyFont="1" applyBorder="1" applyAlignment="1">
      <alignment vertical="center" wrapText="1"/>
    </xf>
    <xf numFmtId="0" fontId="35" fillId="0" borderId="29" xfId="0" applyFont="1" applyBorder="1" applyAlignment="1">
      <alignment horizontal="justify" vertical="center" wrapText="1"/>
    </xf>
    <xf numFmtId="0" fontId="31" fillId="0" borderId="22" xfId="0" applyFont="1" applyBorder="1" applyAlignment="1">
      <alignment horizontal="center" vertical="center" wrapText="1"/>
    </xf>
    <xf numFmtId="0" fontId="31" fillId="0" borderId="28" xfId="0" applyFont="1" applyBorder="1" applyAlignment="1">
      <alignment horizontal="left" vertical="center" wrapText="1"/>
    </xf>
    <xf numFmtId="0" fontId="8" fillId="0" borderId="15" xfId="8" applyFont="1" applyBorder="1" applyAlignment="1">
      <alignment wrapText="1"/>
    </xf>
    <xf numFmtId="0" fontId="31" fillId="0" borderId="15" xfId="0" applyFont="1" applyBorder="1" applyAlignment="1">
      <alignment horizontal="justify" vertical="center" wrapText="1"/>
    </xf>
    <xf numFmtId="0" fontId="31" fillId="0" borderId="16" xfId="0" applyFont="1" applyBorder="1" applyAlignment="1">
      <alignment horizontal="center" vertical="center" wrapText="1"/>
    </xf>
    <xf numFmtId="164" fontId="8" fillId="0" borderId="29" xfId="4" applyFont="1" applyBorder="1" applyProtection="1">
      <protection locked="0"/>
    </xf>
    <xf numFmtId="0" fontId="33" fillId="0" borderId="15" xfId="0" applyFont="1" applyBorder="1"/>
    <xf numFmtId="0" fontId="33" fillId="0" borderId="16" xfId="0" applyFont="1" applyBorder="1"/>
    <xf numFmtId="175" fontId="2" fillId="0" borderId="5" xfId="18" applyNumberFormat="1" applyBorder="1" applyAlignment="1" applyProtection="1">
      <alignment horizontal="center" vertical="center"/>
    </xf>
    <xf numFmtId="172" fontId="20" fillId="0" borderId="5" xfId="18" applyNumberFormat="1" applyFont="1" applyBorder="1" applyAlignment="1" applyProtection="1">
      <alignment horizontal="center" vertical="center"/>
    </xf>
    <xf numFmtId="172" fontId="2" fillId="0" borderId="27" xfId="18" applyNumberFormat="1" applyBorder="1" applyAlignment="1" applyProtection="1">
      <alignment horizontal="center"/>
    </xf>
    <xf numFmtId="0" fontId="2" fillId="2" borderId="5" xfId="8" applyFont="1" applyFill="1" applyBorder="1" applyAlignment="1">
      <alignment horizontal="center" wrapText="1"/>
    </xf>
    <xf numFmtId="0" fontId="2" fillId="2" borderId="5" xfId="8" applyFont="1" applyFill="1" applyBorder="1" applyAlignment="1">
      <alignment wrapText="1"/>
    </xf>
    <xf numFmtId="172" fontId="20" fillId="0" borderId="15" xfId="18" applyNumberFormat="1" applyFont="1" applyBorder="1" applyAlignment="1" applyProtection="1">
      <alignment horizontal="center" vertical="center"/>
    </xf>
    <xf numFmtId="164" fontId="2" fillId="0" borderId="22" xfId="4" applyFont="1" applyBorder="1" applyProtection="1"/>
    <xf numFmtId="0" fontId="2" fillId="0" borderId="5" xfId="0" applyFont="1" applyBorder="1"/>
    <xf numFmtId="0" fontId="31" fillId="0" borderId="24" xfId="0" applyFont="1" applyBorder="1" applyAlignment="1">
      <alignment horizontal="justify" vertical="center" wrapText="1"/>
    </xf>
    <xf numFmtId="164" fontId="2" fillId="0" borderId="24" xfId="4" applyFont="1" applyBorder="1" applyProtection="1">
      <protection locked="0"/>
    </xf>
    <xf numFmtId="164" fontId="2" fillId="0" borderId="36" xfId="4" applyFont="1" applyBorder="1" applyProtection="1"/>
    <xf numFmtId="172" fontId="2" fillId="0" borderId="0" xfId="18" applyNumberFormat="1" applyBorder="1" applyAlignment="1" applyProtection="1">
      <alignment horizontal="center" vertical="center"/>
    </xf>
    <xf numFmtId="0" fontId="31" fillId="0" borderId="27" xfId="0" applyFont="1" applyBorder="1" applyAlignment="1">
      <alignment horizontal="justify" vertical="center" wrapText="1"/>
    </xf>
    <xf numFmtId="164" fontId="4" fillId="0" borderId="3" xfId="2" applyFont="1" applyBorder="1" applyAlignment="1" applyProtection="1">
      <alignment horizontal="left" vertical="center"/>
    </xf>
    <xf numFmtId="9" fontId="4" fillId="0" borderId="5" xfId="0" applyNumberFormat="1" applyFont="1" applyBorder="1" applyAlignment="1">
      <alignment horizontal="center" vertical="center"/>
    </xf>
    <xf numFmtId="172" fontId="8" fillId="0" borderId="25" xfId="18" applyNumberFormat="1" applyFont="1" applyBorder="1" applyAlignment="1" applyProtection="1">
      <alignment horizontal="left" vertical="center" wrapText="1" indent="5" readingOrder="1"/>
    </xf>
    <xf numFmtId="164" fontId="4" fillId="0" borderId="48" xfId="2" applyFont="1" applyBorder="1" applyAlignment="1" applyProtection="1">
      <alignment horizontal="center" vertical="center"/>
    </xf>
    <xf numFmtId="9" fontId="4" fillId="0" borderId="48" xfId="0" applyNumberFormat="1" applyFont="1" applyBorder="1" applyAlignment="1">
      <alignment horizontal="center" vertical="center"/>
    </xf>
    <xf numFmtId="171" fontId="39" fillId="0" borderId="0" xfId="1" applyFont="1" applyBorder="1" applyProtection="1"/>
    <xf numFmtId="0" fontId="1" fillId="0" borderId="0" xfId="0" applyFont="1" applyAlignment="1">
      <alignment horizontal="left"/>
    </xf>
    <xf numFmtId="0" fontId="4" fillId="9" borderId="2"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4" fillId="0" borderId="3" xfId="0" applyFont="1" applyBorder="1" applyAlignment="1">
      <alignment vertical="center"/>
    </xf>
    <xf numFmtId="17" fontId="4" fillId="0" borderId="3" xfId="0" applyNumberFormat="1" applyFont="1" applyBorder="1" applyAlignment="1">
      <alignment vertical="center"/>
    </xf>
    <xf numFmtId="0" fontId="4" fillId="0" borderId="5" xfId="0" applyFont="1" applyBorder="1" applyAlignment="1">
      <alignment vertical="center" wrapText="1"/>
    </xf>
    <xf numFmtId="0" fontId="4" fillId="0" borderId="7" xfId="0" applyFont="1" applyBorder="1" applyAlignment="1">
      <alignment vertical="center" wrapText="1"/>
    </xf>
    <xf numFmtId="0" fontId="6" fillId="0" borderId="8" xfId="0" applyFont="1" applyBorder="1" applyAlignment="1">
      <alignment horizontal="right" vertical="center" wrapText="1"/>
    </xf>
    <xf numFmtId="0" fontId="3" fillId="0" borderId="4" xfId="0" applyFont="1" applyBorder="1" applyAlignment="1">
      <alignment horizontal="center" vertical="center"/>
    </xf>
    <xf numFmtId="17" fontId="38" fillId="8" borderId="3" xfId="0" applyNumberFormat="1" applyFont="1" applyFill="1" applyBorder="1" applyAlignment="1">
      <alignment horizontal="center" vertical="center"/>
    </xf>
    <xf numFmtId="0" fontId="3" fillId="0" borderId="13" xfId="0" applyFont="1" applyBorder="1" applyAlignment="1">
      <alignment horizontal="center" vertical="center"/>
    </xf>
    <xf numFmtId="0" fontId="5" fillId="0" borderId="3" xfId="0" applyFont="1" applyBorder="1" applyAlignment="1">
      <alignment horizontal="center" vertical="center"/>
    </xf>
    <xf numFmtId="0" fontId="4" fillId="0" borderId="15" xfId="0"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5" xfId="0"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5" xfId="0" applyFont="1" applyBorder="1" applyAlignment="1">
      <alignment vertical="center"/>
    </xf>
    <xf numFmtId="168" fontId="5" fillId="0" borderId="9" xfId="0" applyNumberFormat="1" applyFont="1" applyBorder="1" applyAlignment="1">
      <alignment horizontal="center" vertical="center" wrapText="1"/>
    </xf>
    <xf numFmtId="0" fontId="3" fillId="0" borderId="11" xfId="0" applyFont="1" applyBorder="1" applyAlignment="1">
      <alignment horizontal="center" vertical="center"/>
    </xf>
    <xf numFmtId="0" fontId="4" fillId="0" borderId="5" xfId="0" applyFont="1" applyBorder="1" applyAlignment="1">
      <alignment horizontal="left" vertical="center"/>
    </xf>
    <xf numFmtId="0" fontId="3" fillId="0" borderId="17" xfId="0" applyFont="1" applyBorder="1" applyAlignment="1">
      <alignment horizontal="center" vertical="center"/>
    </xf>
    <xf numFmtId="0" fontId="4" fillId="0" borderId="4" xfId="0" applyFont="1" applyBorder="1" applyAlignment="1">
      <alignment horizontal="center" vertical="center"/>
    </xf>
    <xf numFmtId="0" fontId="3" fillId="0" borderId="23" xfId="0" applyFont="1" applyBorder="1" applyAlignment="1">
      <alignment horizontal="center" vertical="center"/>
    </xf>
    <xf numFmtId="0" fontId="4" fillId="0" borderId="5" xfId="0" applyFont="1" applyBorder="1" applyAlignment="1">
      <alignment vertical="center"/>
    </xf>
    <xf numFmtId="0" fontId="3" fillId="0" borderId="21" xfId="0" applyFont="1" applyBorder="1" applyAlignment="1">
      <alignment horizontal="center" vertical="center"/>
    </xf>
    <xf numFmtId="0" fontId="4" fillId="0" borderId="11" xfId="0" applyFont="1" applyBorder="1" applyAlignment="1">
      <alignment horizontal="center" vertical="center" wrapText="1"/>
    </xf>
    <xf numFmtId="10" fontId="4" fillId="0" borderId="5" xfId="0" applyNumberFormat="1" applyFont="1" applyBorder="1" applyAlignment="1">
      <alignment horizontal="center" vertical="center"/>
    </xf>
    <xf numFmtId="0" fontId="4" fillId="0" borderId="2" xfId="0" applyFont="1" applyBorder="1" applyAlignment="1">
      <alignment horizontal="center" vertical="center"/>
    </xf>
    <xf numFmtId="0" fontId="4" fillId="0" borderId="25" xfId="0" applyFont="1" applyBorder="1" applyAlignment="1">
      <alignment vertical="center"/>
    </xf>
    <xf numFmtId="0" fontId="4" fillId="0" borderId="14" xfId="0" applyFont="1" applyBorder="1" applyAlignment="1">
      <alignment horizontal="center" vertical="center"/>
    </xf>
    <xf numFmtId="164" fontId="4" fillId="0" borderId="3" xfId="2" applyFont="1" applyBorder="1" applyAlignment="1" applyProtection="1">
      <alignment horizontal="left" vertical="center"/>
    </xf>
    <xf numFmtId="164" fontId="4" fillId="0" borderId="5" xfId="2" applyFont="1" applyBorder="1" applyAlignment="1" applyProtection="1">
      <alignment horizontal="center" vertical="center"/>
    </xf>
    <xf numFmtId="164" fontId="9" fillId="0" borderId="3" xfId="2" applyFont="1" applyBorder="1" applyAlignment="1" applyProtection="1">
      <alignment horizontal="left" vertical="center"/>
    </xf>
    <xf numFmtId="0" fontId="10" fillId="0" borderId="24" xfId="0" applyFont="1" applyBorder="1" applyAlignment="1">
      <alignment vertical="center" wrapText="1"/>
    </xf>
    <xf numFmtId="0" fontId="11" fillId="0" borderId="27" xfId="0" applyFont="1" applyBorder="1" applyAlignment="1">
      <alignment horizontal="left" vertical="center" wrapText="1"/>
    </xf>
    <xf numFmtId="0" fontId="4" fillId="0" borderId="5" xfId="0" applyFont="1" applyBorder="1" applyAlignment="1">
      <alignment horizontal="center" vertical="center"/>
    </xf>
    <xf numFmtId="164" fontId="40" fillId="9" borderId="5" xfId="2" applyFont="1" applyFill="1" applyBorder="1" applyAlignment="1" applyProtection="1">
      <alignment horizontal="center" vertical="center"/>
    </xf>
    <xf numFmtId="0" fontId="1" fillId="0" borderId="5" xfId="0" applyFont="1" applyBorder="1"/>
    <xf numFmtId="0" fontId="12" fillId="0" borderId="21" xfId="0" applyFont="1" applyBorder="1" applyAlignment="1">
      <alignment horizontal="center"/>
    </xf>
    <xf numFmtId="0" fontId="4" fillId="0" borderId="5" xfId="0" applyFont="1" applyBorder="1" applyAlignment="1">
      <alignment horizontal="left" vertical="center" wrapText="1"/>
    </xf>
    <xf numFmtId="0" fontId="3" fillId="0" borderId="4" xfId="0" applyFont="1" applyBorder="1" applyAlignment="1">
      <alignment horizontal="center" vertical="center" wrapText="1"/>
    </xf>
    <xf numFmtId="0" fontId="4" fillId="0" borderId="16" xfId="0" applyFont="1" applyBorder="1" applyAlignment="1">
      <alignment vertical="center"/>
    </xf>
    <xf numFmtId="0" fontId="4" fillId="0" borderId="0" xfId="0" applyFont="1" applyAlignment="1">
      <alignment horizontal="left" vertical="center"/>
    </xf>
    <xf numFmtId="0" fontId="12" fillId="0" borderId="5" xfId="0" applyFont="1" applyBorder="1" applyAlignment="1">
      <alignment horizontal="center"/>
    </xf>
    <xf numFmtId="0" fontId="30" fillId="0" borderId="46" xfId="0" applyFont="1" applyBorder="1" applyAlignment="1">
      <alignment horizontal="left" vertical="center" wrapText="1"/>
    </xf>
    <xf numFmtId="0" fontId="30" fillId="0" borderId="0" xfId="0" applyFont="1" applyAlignment="1">
      <alignment horizontal="left" vertical="center" wrapText="1"/>
    </xf>
    <xf numFmtId="0" fontId="30" fillId="0" borderId="47" xfId="0" applyFont="1" applyBorder="1" applyAlignment="1">
      <alignment horizontal="left" vertical="center" wrapText="1"/>
    </xf>
    <xf numFmtId="0" fontId="30" fillId="0" borderId="28" xfId="0" applyFont="1" applyBorder="1" applyAlignment="1">
      <alignment horizontal="left" vertical="center" wrapText="1"/>
    </xf>
    <xf numFmtId="0" fontId="30" fillId="0" borderId="29" xfId="0" applyFont="1" applyBorder="1" applyAlignment="1">
      <alignment horizontal="left" vertical="center" wrapText="1"/>
    </xf>
    <xf numFmtId="0" fontId="30" fillId="0" borderId="36" xfId="0" applyFont="1" applyBorder="1" applyAlignment="1">
      <alignment horizontal="left" vertical="center" wrapText="1"/>
    </xf>
    <xf numFmtId="0" fontId="8" fillId="7" borderId="5" xfId="8" applyFont="1" applyFill="1" applyBorder="1" applyAlignment="1">
      <alignment horizontal="center" vertical="top" wrapText="1"/>
    </xf>
    <xf numFmtId="172" fontId="8" fillId="0" borderId="25" xfId="18" applyNumberFormat="1" applyFont="1" applyBorder="1" applyAlignment="1" applyProtection="1">
      <alignment horizontal="left" vertical="center" wrapText="1" indent="5" readingOrder="1"/>
    </xf>
    <xf numFmtId="172" fontId="8" fillId="0" borderId="24" xfId="18" applyNumberFormat="1" applyFont="1" applyBorder="1" applyAlignment="1" applyProtection="1">
      <alignment horizontal="left" vertical="center" wrapText="1" indent="5" readingOrder="1"/>
    </xf>
    <xf numFmtId="0" fontId="8" fillId="0" borderId="5" xfId="8" applyFont="1" applyBorder="1" applyAlignment="1">
      <alignment horizontal="right"/>
    </xf>
    <xf numFmtId="172" fontId="8" fillId="0" borderId="27" xfId="1" applyNumberFormat="1" applyFont="1" applyBorder="1" applyAlignment="1" applyProtection="1">
      <alignment horizontal="left"/>
    </xf>
    <xf numFmtId="172" fontId="8" fillId="0" borderId="44" xfId="1" applyNumberFormat="1" applyFont="1" applyBorder="1" applyAlignment="1" applyProtection="1">
      <alignment horizontal="left"/>
    </xf>
    <xf numFmtId="170" fontId="5" fillId="0" borderId="3" xfId="2" applyNumberFormat="1" applyFont="1" applyBorder="1" applyAlignment="1" applyProtection="1">
      <alignment horizontal="center" vertical="center" wrapText="1"/>
    </xf>
    <xf numFmtId="170" fontId="5" fillId="0" borderId="3" xfId="2" applyNumberFormat="1" applyFont="1" applyBorder="1" applyAlignment="1" applyProtection="1">
      <alignment horizontal="center" vertical="center"/>
    </xf>
    <xf numFmtId="164" fontId="9" fillId="0" borderId="3" xfId="2" applyFont="1" applyBorder="1" applyAlignment="1" applyProtection="1">
      <alignment horizontal="center" vertical="center"/>
    </xf>
    <xf numFmtId="164" fontId="4" fillId="0" borderId="3" xfId="2" applyFont="1" applyBorder="1" applyAlignment="1" applyProtection="1">
      <alignment horizontal="center" vertical="center"/>
    </xf>
    <xf numFmtId="0" fontId="8" fillId="0" borderId="5" xfId="8" applyFont="1" applyBorder="1" applyAlignment="1">
      <alignment horizontal="center" vertical="top" wrapText="1"/>
    </xf>
    <xf numFmtId="0" fontId="2" fillId="0" borderId="24" xfId="8" applyFont="1" applyBorder="1" applyAlignment="1">
      <alignment horizontal="right"/>
    </xf>
    <xf numFmtId="0" fontId="20" fillId="0" borderId="15" xfId="8" applyFont="1" applyBorder="1" applyAlignment="1">
      <alignment horizontal="right"/>
    </xf>
    <xf numFmtId="0" fontId="20" fillId="0" borderId="16" xfId="8" applyFont="1" applyBorder="1" applyAlignment="1">
      <alignment horizontal="right"/>
    </xf>
    <xf numFmtId="0" fontId="20" fillId="0" borderId="22" xfId="8" applyFont="1" applyBorder="1" applyAlignment="1">
      <alignment horizontal="right"/>
    </xf>
    <xf numFmtId="0" fontId="31" fillId="0" borderId="0" xfId="0" applyFont="1" applyAlignment="1">
      <alignment horizontal="left" vertical="center"/>
    </xf>
    <xf numFmtId="172" fontId="8" fillId="0" borderId="25" xfId="18" applyNumberFormat="1" applyFont="1" applyBorder="1" applyAlignment="1" applyProtection="1">
      <alignment horizontal="left" vertical="center" wrapText="1"/>
    </xf>
    <xf numFmtId="172" fontId="8" fillId="0" borderId="24" xfId="18" applyNumberFormat="1" applyFont="1" applyBorder="1" applyAlignment="1" applyProtection="1">
      <alignment horizontal="left" vertical="center" wrapText="1"/>
    </xf>
    <xf numFmtId="0" fontId="20" fillId="0" borderId="5" xfId="8" applyFont="1" applyBorder="1" applyAlignment="1">
      <alignment horizontal="right"/>
    </xf>
    <xf numFmtId="0" fontId="8" fillId="7" borderId="5" xfId="8" applyFont="1" applyFill="1" applyBorder="1" applyAlignment="1">
      <alignment horizontal="center" vertical="center" wrapText="1"/>
    </xf>
    <xf numFmtId="0" fontId="8" fillId="7" borderId="15" xfId="8" applyFont="1" applyFill="1" applyBorder="1" applyAlignment="1">
      <alignment horizontal="center" vertical="top" wrapText="1"/>
    </xf>
    <xf numFmtId="0" fontId="8" fillId="7" borderId="16" xfId="8" applyFont="1" applyFill="1" applyBorder="1" applyAlignment="1">
      <alignment horizontal="center" vertical="top" wrapText="1"/>
    </xf>
    <xf numFmtId="0" fontId="8" fillId="7" borderId="22" xfId="8" applyFont="1" applyFill="1" applyBorder="1" applyAlignment="1">
      <alignment horizontal="center" vertical="top" wrapText="1"/>
    </xf>
    <xf numFmtId="0" fontId="3" fillId="6" borderId="41" xfId="0" applyFont="1" applyFill="1" applyBorder="1" applyAlignment="1">
      <alignment horizontal="center" vertical="center" wrapText="1"/>
    </xf>
    <xf numFmtId="0" fontId="3" fillId="6" borderId="42" xfId="0" applyFont="1" applyFill="1" applyBorder="1" applyAlignment="1">
      <alignment horizontal="center" vertical="center" wrapText="1"/>
    </xf>
    <xf numFmtId="173" fontId="11" fillId="3" borderId="5" xfId="0" applyNumberFormat="1" applyFont="1" applyFill="1" applyBorder="1" applyAlignment="1">
      <alignment horizontal="center" vertical="center"/>
    </xf>
    <xf numFmtId="0" fontId="16" fillId="3" borderId="13" xfId="9" applyFont="1" applyFill="1" applyBorder="1" applyAlignment="1">
      <alignment horizontal="center" vertical="center" wrapText="1"/>
    </xf>
    <xf numFmtId="0" fontId="22" fillId="0" borderId="39" xfId="0" applyFont="1" applyBorder="1" applyAlignment="1">
      <alignment horizontal="center" vertical="center"/>
    </xf>
    <xf numFmtId="164" fontId="0" fillId="0" borderId="20" xfId="0" applyNumberFormat="1" applyBorder="1" applyAlignment="1">
      <alignment horizontal="center"/>
    </xf>
    <xf numFmtId="49" fontId="14" fillId="3" borderId="34" xfId="9" applyNumberFormat="1" applyFont="1" applyFill="1" applyBorder="1" applyAlignment="1">
      <alignment horizontal="center" vertical="center" wrapText="1"/>
    </xf>
    <xf numFmtId="49" fontId="16" fillId="3" borderId="35" xfId="9" applyNumberFormat="1" applyFont="1" applyFill="1" applyBorder="1" applyAlignment="1">
      <alignment horizontal="center" vertical="center" wrapText="1"/>
    </xf>
    <xf numFmtId="0" fontId="17" fillId="3" borderId="13" xfId="9" applyFont="1" applyFill="1" applyBorder="1" applyAlignment="1">
      <alignment horizontal="center" vertical="center" wrapText="1"/>
    </xf>
    <xf numFmtId="0" fontId="16" fillId="4" borderId="37" xfId="9" applyFont="1" applyFill="1" applyBorder="1" applyAlignment="1">
      <alignment horizontal="left" vertical="center" wrapText="1"/>
    </xf>
    <xf numFmtId="0" fontId="27" fillId="0" borderId="5" xfId="10" applyFont="1" applyBorder="1" applyAlignment="1">
      <alignment horizontal="center" vertical="center" wrapText="1"/>
    </xf>
    <xf numFmtId="0" fontId="29" fillId="0" borderId="5" xfId="10" applyFont="1" applyBorder="1" applyAlignment="1">
      <alignment horizontal="left" vertical="center" wrapText="1"/>
    </xf>
    <xf numFmtId="0" fontId="29" fillId="0" borderId="0" xfId="11" applyFont="1" applyAlignment="1">
      <alignment horizontal="justify" vertical="center" wrapText="1"/>
    </xf>
    <xf numFmtId="0" fontId="26" fillId="0" borderId="0" xfId="9" applyFont="1" applyAlignment="1">
      <alignment horizontal="justify" wrapText="1"/>
    </xf>
    <xf numFmtId="0" fontId="26" fillId="0" borderId="0" xfId="9" applyFont="1" applyAlignment="1">
      <alignment horizontal="left" vertical="center"/>
    </xf>
    <xf numFmtId="0" fontId="26" fillId="0" borderId="0" xfId="9" applyFont="1" applyAlignment="1">
      <alignment horizontal="center" vertical="center" wrapText="1"/>
    </xf>
    <xf numFmtId="0" fontId="38" fillId="0" borderId="2" xfId="0" applyFont="1" applyBorder="1" applyAlignment="1">
      <alignment horizontal="center" vertical="center" wrapText="1"/>
    </xf>
    <xf numFmtId="0" fontId="3" fillId="0" borderId="19" xfId="0" applyFont="1" applyBorder="1" applyAlignment="1">
      <alignment horizontal="center" vertical="center"/>
    </xf>
    <xf numFmtId="0" fontId="3" fillId="0" borderId="32" xfId="0" applyFont="1" applyBorder="1" applyAlignment="1">
      <alignment horizontal="center" vertical="center"/>
    </xf>
    <xf numFmtId="0" fontId="3" fillId="0" borderId="49" xfId="0" applyFont="1" applyBorder="1" applyAlignment="1">
      <alignment horizontal="center" vertical="center"/>
    </xf>
  </cellXfs>
  <cellStyles count="20">
    <cellStyle name="Moeda" xfId="2" builtinId="4"/>
    <cellStyle name="Moeda 2" xfId="4" xr:uid="{00000000-0005-0000-0000-000001000000}"/>
    <cellStyle name="Moeda 2 2 2" xfId="5" xr:uid="{00000000-0005-0000-0000-000002000000}"/>
    <cellStyle name="Moeda 3 4" xfId="6" xr:uid="{00000000-0005-0000-0000-000003000000}"/>
    <cellStyle name="Moeda 4 2" xfId="7" xr:uid="{00000000-0005-0000-0000-000004000000}"/>
    <cellStyle name="Normal" xfId="0" builtinId="0"/>
    <cellStyle name="Normal 2" xfId="8" xr:uid="{00000000-0005-0000-0000-000006000000}"/>
    <cellStyle name="Normal 2 2 2 2" xfId="9" xr:uid="{00000000-0005-0000-0000-000007000000}"/>
    <cellStyle name="Normal 2 2 4" xfId="10" xr:uid="{00000000-0005-0000-0000-000008000000}"/>
    <cellStyle name="Normal 3 2 2" xfId="11" xr:uid="{00000000-0005-0000-0000-000009000000}"/>
    <cellStyle name="Normal 4 3" xfId="12" xr:uid="{00000000-0005-0000-0000-00000A000000}"/>
    <cellStyle name="Normal 5 2" xfId="13" xr:uid="{00000000-0005-0000-0000-00000B000000}"/>
    <cellStyle name="Normal 6 7 2" xfId="14" xr:uid="{00000000-0005-0000-0000-00000C000000}"/>
    <cellStyle name="Normal 9" xfId="15" xr:uid="{00000000-0005-0000-0000-00000D000000}"/>
    <cellStyle name="Normal 9 2" xfId="16" xr:uid="{00000000-0005-0000-0000-00000E000000}"/>
    <cellStyle name="Porcentagem" xfId="3" builtinId="5"/>
    <cellStyle name="Porcentagem 3 2" xfId="17" xr:uid="{00000000-0005-0000-0000-000010000000}"/>
    <cellStyle name="Vírgula" xfId="1" builtinId="3"/>
    <cellStyle name="Vírgula 2" xfId="18" xr:uid="{00000000-0005-0000-0000-000012000000}"/>
    <cellStyle name="Vírgula 5" xfId="19" xr:uid="{00000000-0005-0000-0000-00001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A9D18E"/>
      <rgbColor rgb="FFFFFF99"/>
      <rgbColor rgb="FFBFBFBF"/>
      <rgbColor rgb="FFFF99CC"/>
      <rgbColor rgb="FFCC99FF"/>
      <rgbColor rgb="FFEEC4C4"/>
      <rgbColor rgb="FF3366FF"/>
      <rgbColor rgb="FF33CCCC"/>
      <rgbColor rgb="FF92D05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58C74D4\0.%20PP%20-%20FUNAI%20-%20PP%20VENCEDORA%2024.03%20-%20P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
      <sheetName val="RESUMO"/>
      <sheetName val="1 VIG AN 12X36"/>
      <sheetName val="2 VIG ND DE 12X36 "/>
      <sheetName val="3 VIG DD 12X36"/>
      <sheetName val="(2) - 12x36 DA"/>
      <sheetName val="(3) - 12x36 ND"/>
      <sheetName val="(4) - 12x36 NA"/>
      <sheetName val="(5) ED 12x36 DD"/>
      <sheetName val="(6) ED12x36 ND"/>
      <sheetName val="(7) VD 44 D"/>
      <sheetName val="4 VIG DD 5X2"/>
      <sheetName val="5 - SUP D 5X2"/>
      <sheetName val="Uniformes e Equipam."/>
      <sheetName val="unif e equi"/>
      <sheetName val="Mem 2"/>
      <sheetName val="memória Cálculo"/>
      <sheetName val="Encargos"/>
      <sheetName val="Planilha2"/>
      <sheetName val="modelo edital"/>
      <sheetName val="Plan1"/>
    </sheetNames>
    <sheetDataSet>
      <sheetData sheetId="0"/>
      <sheetData sheetId="1">
        <row r="14">
          <cell r="M14">
            <v>2336101.6744341501</v>
          </cell>
        </row>
      </sheetData>
      <sheetData sheetId="2">
        <row r="87">
          <cell r="G8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78A95-72CB-4746-ACC1-3A46C28C6398}">
  <sheetPr>
    <tabColor rgb="FFEEEEEE"/>
  </sheetPr>
  <dimension ref="A1:I132"/>
  <sheetViews>
    <sheetView view="pageBreakPreview" zoomScaleNormal="100" zoomScaleSheetLayoutView="100" workbookViewId="0">
      <selection sqref="A1:I1"/>
    </sheetView>
  </sheetViews>
  <sheetFormatPr defaultColWidth="8.6640625" defaultRowHeight="14.4" x14ac:dyDescent="0.3"/>
  <cols>
    <col min="1" max="1" width="9.109375" style="1" customWidth="1"/>
    <col min="3" max="3" width="16" customWidth="1"/>
    <col min="4" max="4" width="6.44140625" customWidth="1"/>
    <col min="5" max="6" width="8" customWidth="1"/>
    <col min="7" max="7" width="7" customWidth="1"/>
    <col min="8" max="8" width="14.6640625" customWidth="1"/>
    <col min="9" max="9" width="15.44140625" customWidth="1"/>
  </cols>
  <sheetData>
    <row r="1" spans="1:9" x14ac:dyDescent="0.3">
      <c r="A1" s="216" t="s">
        <v>440</v>
      </c>
      <c r="B1" s="216"/>
      <c r="C1" s="216"/>
      <c r="D1" s="216"/>
      <c r="E1" s="216"/>
      <c r="F1" s="216"/>
      <c r="G1" s="216"/>
      <c r="H1" s="216"/>
      <c r="I1" s="216"/>
    </row>
    <row r="2" spans="1:9" x14ac:dyDescent="0.3">
      <c r="A2" s="217" t="s">
        <v>0</v>
      </c>
      <c r="B2" s="217"/>
      <c r="C2" s="218"/>
      <c r="D2" s="218"/>
      <c r="E2" s="218"/>
      <c r="F2" s="218"/>
      <c r="G2" s="218"/>
      <c r="H2" s="218"/>
      <c r="I2" s="218"/>
    </row>
    <row r="3" spans="1:9" x14ac:dyDescent="0.3">
      <c r="A3" s="217" t="s">
        <v>1</v>
      </c>
      <c r="B3" s="217"/>
      <c r="C3" s="219"/>
      <c r="D3" s="219"/>
      <c r="E3" s="219"/>
      <c r="F3" s="219"/>
      <c r="G3" s="219"/>
      <c r="H3" s="219"/>
      <c r="I3" s="219"/>
    </row>
    <row r="4" spans="1:9" x14ac:dyDescent="0.3">
      <c r="A4" s="217" t="s">
        <v>2</v>
      </c>
      <c r="B4" s="217"/>
      <c r="C4" s="219"/>
      <c r="D4" s="219"/>
      <c r="E4" s="219"/>
      <c r="F4" s="219"/>
      <c r="G4" s="219"/>
      <c r="H4" s="219"/>
      <c r="I4" s="219"/>
    </row>
    <row r="5" spans="1:9" ht="15.6" x14ac:dyDescent="0.3">
      <c r="A5" s="217" t="s">
        <v>3</v>
      </c>
      <c r="B5" s="217"/>
      <c r="C5" s="224" t="s">
        <v>441</v>
      </c>
      <c r="D5" s="224"/>
      <c r="E5" s="224"/>
      <c r="F5" s="224"/>
      <c r="G5" s="224"/>
      <c r="H5" s="224"/>
      <c r="I5" s="224"/>
    </row>
    <row r="6" spans="1:9" x14ac:dyDescent="0.3">
      <c r="A6" s="223" t="s">
        <v>4</v>
      </c>
      <c r="B6" s="223"/>
      <c r="C6" s="223"/>
      <c r="D6" s="223"/>
      <c r="E6" s="223"/>
      <c r="F6" s="223"/>
      <c r="G6" s="223"/>
      <c r="H6" s="223"/>
      <c r="I6" s="223"/>
    </row>
    <row r="7" spans="1:9" ht="15" customHeight="1" x14ac:dyDescent="0.3">
      <c r="A7" s="2" t="s">
        <v>5</v>
      </c>
      <c r="B7" s="220" t="s">
        <v>6</v>
      </c>
      <c r="C7" s="220"/>
      <c r="D7" s="220"/>
      <c r="E7" s="220"/>
      <c r="F7" s="220"/>
      <c r="G7" s="220"/>
      <c r="H7" s="220"/>
      <c r="I7" s="3" t="s">
        <v>447</v>
      </c>
    </row>
    <row r="8" spans="1:9" ht="13.95" customHeight="1" x14ac:dyDescent="0.3">
      <c r="A8" s="2" t="s">
        <v>7</v>
      </c>
      <c r="B8" s="220" t="s">
        <v>8</v>
      </c>
      <c r="C8" s="220"/>
      <c r="D8" s="220"/>
      <c r="E8" s="220"/>
      <c r="F8" s="220"/>
      <c r="G8" s="220"/>
      <c r="H8" s="220"/>
      <c r="I8" s="4"/>
    </row>
    <row r="9" spans="1:9" ht="13.95" customHeight="1" x14ac:dyDescent="0.3">
      <c r="A9" s="2" t="s">
        <v>9</v>
      </c>
      <c r="B9" s="220" t="s">
        <v>10</v>
      </c>
      <c r="C9" s="220"/>
      <c r="D9" s="220"/>
      <c r="E9" s="220"/>
      <c r="F9" s="220"/>
      <c r="G9" s="220"/>
      <c r="H9" s="220"/>
      <c r="I9" s="5"/>
    </row>
    <row r="10" spans="1:9" ht="13.95" customHeight="1" x14ac:dyDescent="0.3">
      <c r="A10" s="2" t="s">
        <v>11</v>
      </c>
      <c r="B10" s="220" t="s">
        <v>404</v>
      </c>
      <c r="C10" s="220"/>
      <c r="D10" s="220"/>
      <c r="E10" s="220"/>
      <c r="F10" s="220"/>
      <c r="G10" s="220"/>
      <c r="H10" s="220"/>
      <c r="I10" s="4"/>
    </row>
    <row r="11" spans="1:9" ht="13.95" customHeight="1" x14ac:dyDescent="0.3">
      <c r="A11" s="2" t="s">
        <v>12</v>
      </c>
      <c r="B11" s="220" t="s">
        <v>13</v>
      </c>
      <c r="C11" s="220"/>
      <c r="D11" s="220"/>
      <c r="E11" s="220"/>
      <c r="F11" s="220"/>
      <c r="G11" s="220"/>
      <c r="H11" s="220"/>
      <c r="I11" s="4" t="s">
        <v>14</v>
      </c>
    </row>
    <row r="12" spans="1:9" ht="24.45" customHeight="1" x14ac:dyDescent="0.3">
      <c r="A12" s="2" t="s">
        <v>15</v>
      </c>
      <c r="B12" s="220" t="s">
        <v>16</v>
      </c>
      <c r="C12" s="220"/>
      <c r="D12" s="220"/>
      <c r="E12" s="220"/>
      <c r="F12" s="220"/>
      <c r="G12" s="220"/>
      <c r="H12" s="220"/>
      <c r="I12" s="4"/>
    </row>
    <row r="13" spans="1:9" ht="15.75" customHeight="1" thickBot="1" x14ac:dyDescent="0.35">
      <c r="A13" s="6" t="s">
        <v>17</v>
      </c>
      <c r="B13" s="221" t="s">
        <v>18</v>
      </c>
      <c r="C13" s="221"/>
      <c r="D13" s="221"/>
      <c r="E13" s="221"/>
      <c r="F13" s="222"/>
      <c r="G13" s="222"/>
      <c r="H13" s="222"/>
      <c r="I13" s="7"/>
    </row>
    <row r="14" spans="1:9" ht="15" thickBot="1" x14ac:dyDescent="0.35">
      <c r="A14" s="223" t="s">
        <v>19</v>
      </c>
      <c r="B14" s="223"/>
      <c r="C14" s="223"/>
      <c r="D14" s="223"/>
      <c r="E14" s="223"/>
      <c r="F14" s="223"/>
      <c r="G14" s="223"/>
      <c r="H14" s="223"/>
      <c r="I14" s="223"/>
    </row>
    <row r="15" spans="1:9" ht="27" customHeight="1" x14ac:dyDescent="0.3">
      <c r="A15" s="228" t="s">
        <v>20</v>
      </c>
      <c r="B15" s="228"/>
      <c r="C15" s="228"/>
      <c r="D15" s="228"/>
      <c r="E15" s="228"/>
      <c r="F15" s="229" t="s">
        <v>21</v>
      </c>
      <c r="G15" s="229"/>
      <c r="H15" s="230" t="s">
        <v>22</v>
      </c>
      <c r="I15" s="230"/>
    </row>
    <row r="16" spans="1:9" ht="15" customHeight="1" x14ac:dyDescent="0.3">
      <c r="A16" s="306" t="s">
        <v>445</v>
      </c>
      <c r="B16" s="306"/>
      <c r="C16" s="306"/>
      <c r="D16" s="306"/>
      <c r="E16" s="306"/>
      <c r="F16" s="231" t="s">
        <v>23</v>
      </c>
      <c r="G16" s="231"/>
      <c r="H16" s="232">
        <v>1</v>
      </c>
      <c r="I16" s="232"/>
    </row>
    <row r="17" spans="1:9" x14ac:dyDescent="0.3">
      <c r="A17" s="223" t="s">
        <v>24</v>
      </c>
      <c r="B17" s="223"/>
      <c r="C17" s="223"/>
      <c r="D17" s="223"/>
      <c r="E17" s="223"/>
      <c r="F17" s="223"/>
      <c r="G17" s="223"/>
      <c r="H17" s="223"/>
      <c r="I17" s="223"/>
    </row>
    <row r="18" spans="1:9" x14ac:dyDescent="0.3">
      <c r="A18" s="225" t="s">
        <v>25</v>
      </c>
      <c r="B18" s="225"/>
      <c r="C18" s="225"/>
      <c r="D18" s="225"/>
      <c r="E18" s="225"/>
      <c r="F18" s="225"/>
      <c r="G18" s="225"/>
      <c r="H18" s="225"/>
      <c r="I18" s="225"/>
    </row>
    <row r="19" spans="1:9" ht="13.95" customHeight="1" x14ac:dyDescent="0.3">
      <c r="A19" s="9">
        <v>1</v>
      </c>
      <c r="B19" s="220" t="s">
        <v>26</v>
      </c>
      <c r="C19" s="220"/>
      <c r="D19" s="220"/>
      <c r="E19" s="220"/>
      <c r="F19" s="220"/>
      <c r="G19" s="220"/>
      <c r="H19" s="226"/>
      <c r="I19" s="226"/>
    </row>
    <row r="20" spans="1:9" ht="13.95" customHeight="1" x14ac:dyDescent="0.3">
      <c r="A20" s="9">
        <v>2</v>
      </c>
      <c r="B20" s="227" t="s">
        <v>27</v>
      </c>
      <c r="C20" s="227"/>
      <c r="D20" s="227"/>
      <c r="E20" s="227"/>
      <c r="F20" s="10"/>
      <c r="G20" s="10"/>
      <c r="H20" s="226"/>
      <c r="I20" s="226"/>
    </row>
    <row r="21" spans="1:9" ht="13.95" customHeight="1" x14ac:dyDescent="0.3">
      <c r="A21" s="9">
        <v>3</v>
      </c>
      <c r="B21" s="220" t="s">
        <v>28</v>
      </c>
      <c r="C21" s="220"/>
      <c r="D21" s="220"/>
      <c r="E21" s="220"/>
      <c r="F21" s="220"/>
      <c r="G21" s="220"/>
      <c r="H21" s="226"/>
      <c r="I21" s="226"/>
    </row>
    <row r="22" spans="1:9" ht="13.95" customHeight="1" thickBot="1" x14ac:dyDescent="0.35">
      <c r="A22" s="11">
        <v>4</v>
      </c>
      <c r="B22" s="221" t="s">
        <v>29</v>
      </c>
      <c r="C22" s="221"/>
      <c r="D22" s="221"/>
      <c r="E22" s="221"/>
      <c r="F22" s="12"/>
      <c r="G22" s="12"/>
      <c r="H22" s="234"/>
      <c r="I22" s="234"/>
    </row>
    <row r="23" spans="1:9" ht="15" thickBot="1" x14ac:dyDescent="0.35">
      <c r="A23" s="223" t="s">
        <v>30</v>
      </c>
      <c r="B23" s="223"/>
      <c r="C23" s="223"/>
      <c r="D23" s="223"/>
      <c r="E23" s="223"/>
      <c r="F23" s="223"/>
      <c r="G23" s="223"/>
      <c r="H23" s="223"/>
      <c r="I23" s="223"/>
    </row>
    <row r="24" spans="1:9" x14ac:dyDescent="0.3">
      <c r="A24" s="13">
        <v>1</v>
      </c>
      <c r="B24" s="235" t="s">
        <v>31</v>
      </c>
      <c r="C24" s="235"/>
      <c r="D24" s="235"/>
      <c r="E24" s="235"/>
      <c r="F24" s="235"/>
      <c r="G24" s="235"/>
      <c r="H24" s="14" t="s">
        <v>32</v>
      </c>
      <c r="I24" s="15" t="s">
        <v>33</v>
      </c>
    </row>
    <row r="25" spans="1:9" x14ac:dyDescent="0.3">
      <c r="A25" s="9" t="s">
        <v>5</v>
      </c>
      <c r="B25" s="16" t="s">
        <v>34</v>
      </c>
      <c r="C25" s="17"/>
      <c r="D25" s="17"/>
      <c r="E25" s="17"/>
      <c r="F25" s="17"/>
      <c r="G25" s="17"/>
      <c r="H25" s="211"/>
      <c r="I25" s="208" t="s">
        <v>424</v>
      </c>
    </row>
    <row r="26" spans="1:9" x14ac:dyDescent="0.3">
      <c r="A26" s="9" t="s">
        <v>7</v>
      </c>
      <c r="B26" s="233" t="s">
        <v>35</v>
      </c>
      <c r="C26" s="233"/>
      <c r="D26" s="20"/>
      <c r="E26" s="20"/>
      <c r="F26" s="20"/>
      <c r="G26" s="20"/>
      <c r="H26" s="211"/>
      <c r="I26" s="208" t="s">
        <v>424</v>
      </c>
    </row>
    <row r="27" spans="1:9" x14ac:dyDescent="0.3">
      <c r="A27" s="9" t="s">
        <v>9</v>
      </c>
      <c r="B27" s="233" t="s">
        <v>36</v>
      </c>
      <c r="C27" s="233"/>
      <c r="D27" s="20"/>
      <c r="E27" s="20"/>
      <c r="F27" s="20"/>
      <c r="G27" s="20"/>
      <c r="H27" s="211"/>
      <c r="I27" s="208" t="s">
        <v>424</v>
      </c>
    </row>
    <row r="28" spans="1:9" x14ac:dyDescent="0.3">
      <c r="A28" s="9" t="s">
        <v>11</v>
      </c>
      <c r="B28" s="233" t="s">
        <v>37</v>
      </c>
      <c r="C28" s="233"/>
      <c r="D28" s="20"/>
      <c r="E28" s="20"/>
      <c r="F28" s="20"/>
      <c r="G28" s="20"/>
      <c r="H28" s="211"/>
      <c r="I28" s="208" t="s">
        <v>424</v>
      </c>
    </row>
    <row r="29" spans="1:9" x14ac:dyDescent="0.3">
      <c r="A29" s="9" t="s">
        <v>38</v>
      </c>
      <c r="B29" s="233" t="s">
        <v>39</v>
      </c>
      <c r="C29" s="233"/>
      <c r="D29" s="20"/>
      <c r="E29" s="22"/>
      <c r="F29" s="23"/>
      <c r="G29" s="23"/>
      <c r="H29" s="211"/>
      <c r="I29" s="208" t="s">
        <v>424</v>
      </c>
    </row>
    <row r="30" spans="1:9" x14ac:dyDescent="0.3">
      <c r="A30" s="9" t="s">
        <v>12</v>
      </c>
      <c r="B30" s="233" t="s">
        <v>40</v>
      </c>
      <c r="C30" s="233"/>
      <c r="D30" s="20"/>
      <c r="E30" s="22"/>
      <c r="F30" s="23"/>
      <c r="G30" s="23"/>
      <c r="H30" s="212"/>
      <c r="I30" s="208" t="s">
        <v>424</v>
      </c>
    </row>
    <row r="31" spans="1:9" ht="15" thickBot="1" x14ac:dyDescent="0.35">
      <c r="A31" s="9" t="s">
        <v>15</v>
      </c>
      <c r="B31" s="241" t="s">
        <v>41</v>
      </c>
      <c r="C31" s="241"/>
      <c r="D31" s="241"/>
      <c r="E31" s="241"/>
      <c r="F31" s="241"/>
      <c r="G31" s="241"/>
      <c r="H31" s="241"/>
      <c r="I31" s="208" t="s">
        <v>424</v>
      </c>
    </row>
    <row r="32" spans="1:9" ht="21.75" customHeight="1" x14ac:dyDescent="0.3">
      <c r="A32" s="9" t="s">
        <v>17</v>
      </c>
      <c r="B32" s="242" t="s">
        <v>409</v>
      </c>
      <c r="C32" s="242"/>
      <c r="D32" s="242"/>
      <c r="E32" s="242"/>
      <c r="F32" s="242"/>
      <c r="G32" s="242"/>
      <c r="H32" s="242"/>
      <c r="I32" s="208" t="s">
        <v>424</v>
      </c>
    </row>
    <row r="33" spans="1:9" ht="15" thickBot="1" x14ac:dyDescent="0.35">
      <c r="A33" s="25"/>
      <c r="B33" s="241" t="s">
        <v>42</v>
      </c>
      <c r="C33" s="241"/>
      <c r="D33" s="241"/>
      <c r="E33" s="241"/>
      <c r="F33" s="241"/>
      <c r="G33" s="241"/>
      <c r="H33" s="241"/>
      <c r="I33" s="208" t="s">
        <v>424</v>
      </c>
    </row>
    <row r="34" spans="1:9" ht="15" thickBot="1" x14ac:dyDescent="0.35">
      <c r="A34" s="223" t="s">
        <v>43</v>
      </c>
      <c r="B34" s="223"/>
      <c r="C34" s="223"/>
      <c r="D34" s="223"/>
      <c r="E34" s="223"/>
      <c r="F34" s="223"/>
      <c r="G34" s="223"/>
      <c r="H34" s="223"/>
      <c r="I34" s="223"/>
    </row>
    <row r="35" spans="1:9" x14ac:dyDescent="0.3">
      <c r="A35" s="13" t="s">
        <v>44</v>
      </c>
      <c r="B35" s="235" t="s">
        <v>45</v>
      </c>
      <c r="C35" s="235"/>
      <c r="D35" s="235"/>
      <c r="E35" s="235"/>
      <c r="F35" s="235"/>
      <c r="G35" s="235"/>
      <c r="H35" s="235"/>
      <c r="I35" s="15" t="s">
        <v>33</v>
      </c>
    </row>
    <row r="36" spans="1:9" x14ac:dyDescent="0.3">
      <c r="A36" s="9" t="s">
        <v>5</v>
      </c>
      <c r="B36" s="236" t="s">
        <v>46</v>
      </c>
      <c r="C36" s="236"/>
      <c r="D36" s="236"/>
      <c r="E36" s="236"/>
      <c r="F36" s="236"/>
      <c r="G36" s="236"/>
      <c r="H36" s="26"/>
      <c r="I36" s="208" t="s">
        <v>424</v>
      </c>
    </row>
    <row r="37" spans="1:9" x14ac:dyDescent="0.3">
      <c r="A37" s="9" t="s">
        <v>7</v>
      </c>
      <c r="B37" s="236" t="s">
        <v>47</v>
      </c>
      <c r="C37" s="236"/>
      <c r="D37" s="236"/>
      <c r="E37" s="236"/>
      <c r="F37" s="236"/>
      <c r="G37" s="236"/>
      <c r="H37" s="26"/>
      <c r="I37" s="208" t="s">
        <v>424</v>
      </c>
    </row>
    <row r="38" spans="1:9" ht="15" thickBot="1" x14ac:dyDescent="0.35">
      <c r="A38" s="237" t="s">
        <v>48</v>
      </c>
      <c r="B38" s="237"/>
      <c r="C38" s="237"/>
      <c r="D38" s="237"/>
      <c r="E38" s="237"/>
      <c r="F38" s="237"/>
      <c r="G38" s="237"/>
      <c r="H38" s="27"/>
      <c r="I38" s="208" t="s">
        <v>424</v>
      </c>
    </row>
    <row r="39" spans="1:9" ht="15" thickBot="1" x14ac:dyDescent="0.35">
      <c r="A39" s="238"/>
      <c r="B39" s="238"/>
      <c r="C39" s="238"/>
      <c r="D39" s="238"/>
      <c r="E39" s="238"/>
      <c r="F39" s="238"/>
      <c r="G39" s="238"/>
      <c r="H39" s="238"/>
      <c r="I39" s="238"/>
    </row>
    <row r="40" spans="1:9" x14ac:dyDescent="0.3">
      <c r="A40" s="13" t="s">
        <v>49</v>
      </c>
      <c r="B40" s="239" t="s">
        <v>50</v>
      </c>
      <c r="C40" s="239"/>
      <c r="D40" s="239"/>
      <c r="E40" s="239"/>
      <c r="F40" s="239"/>
      <c r="G40" s="239"/>
      <c r="H40" s="14" t="s">
        <v>32</v>
      </c>
      <c r="I40" s="15" t="s">
        <v>33</v>
      </c>
    </row>
    <row r="41" spans="1:9" x14ac:dyDescent="0.3">
      <c r="A41" s="9" t="s">
        <v>5</v>
      </c>
      <c r="B41" s="240" t="s">
        <v>51</v>
      </c>
      <c r="C41" s="240"/>
      <c r="D41" s="240"/>
      <c r="E41" s="240"/>
      <c r="F41" s="240"/>
      <c r="G41" s="240"/>
      <c r="H41" s="28"/>
      <c r="I41" s="208" t="s">
        <v>424</v>
      </c>
    </row>
    <row r="42" spans="1:9" x14ac:dyDescent="0.3">
      <c r="A42" s="9" t="s">
        <v>7</v>
      </c>
      <c r="B42" s="240" t="s">
        <v>52</v>
      </c>
      <c r="C42" s="240"/>
      <c r="D42" s="240"/>
      <c r="E42" s="240"/>
      <c r="F42" s="240"/>
      <c r="G42" s="240"/>
      <c r="H42" s="28"/>
      <c r="I42" s="208" t="s">
        <v>424</v>
      </c>
    </row>
    <row r="43" spans="1:9" x14ac:dyDescent="0.3">
      <c r="A43" s="9" t="s">
        <v>9</v>
      </c>
      <c r="B43" s="240" t="s">
        <v>53</v>
      </c>
      <c r="C43" s="240"/>
      <c r="D43" s="240"/>
      <c r="E43" s="240"/>
      <c r="F43" s="240"/>
      <c r="G43" s="240"/>
      <c r="H43" s="28"/>
      <c r="I43" s="208" t="s">
        <v>424</v>
      </c>
    </row>
    <row r="44" spans="1:9" x14ac:dyDescent="0.3">
      <c r="A44" s="9" t="s">
        <v>11</v>
      </c>
      <c r="B44" s="240" t="s">
        <v>54</v>
      </c>
      <c r="C44" s="240"/>
      <c r="D44" s="240"/>
      <c r="E44" s="240"/>
      <c r="F44" s="240"/>
      <c r="G44" s="240"/>
      <c r="H44" s="28"/>
      <c r="I44" s="208" t="s">
        <v>424</v>
      </c>
    </row>
    <row r="45" spans="1:9" x14ac:dyDescent="0.3">
      <c r="A45" s="9" t="s">
        <v>38</v>
      </c>
      <c r="B45" s="240" t="s">
        <v>55</v>
      </c>
      <c r="C45" s="240"/>
      <c r="D45" s="240"/>
      <c r="E45" s="240"/>
      <c r="F45" s="240"/>
      <c r="G45" s="240"/>
      <c r="H45" s="28"/>
      <c r="I45" s="208" t="s">
        <v>424</v>
      </c>
    </row>
    <row r="46" spans="1:9" x14ac:dyDescent="0.3">
      <c r="A46" s="9" t="s">
        <v>12</v>
      </c>
      <c r="B46" s="240" t="s">
        <v>56</v>
      </c>
      <c r="C46" s="240"/>
      <c r="D46" s="240"/>
      <c r="E46" s="240"/>
      <c r="F46" s="240"/>
      <c r="G46" s="240"/>
      <c r="H46" s="28"/>
      <c r="I46" s="208" t="s">
        <v>424</v>
      </c>
    </row>
    <row r="47" spans="1:9" ht="13.95" customHeight="1" x14ac:dyDescent="0.3">
      <c r="A47" s="246" t="s">
        <v>15</v>
      </c>
      <c r="B47" s="220" t="s">
        <v>57</v>
      </c>
      <c r="C47" s="220"/>
      <c r="D47" s="220"/>
      <c r="E47" s="220"/>
      <c r="F47" s="29" t="s">
        <v>58</v>
      </c>
      <c r="G47" s="29" t="s">
        <v>59</v>
      </c>
      <c r="H47" s="243"/>
      <c r="I47" s="208" t="s">
        <v>424</v>
      </c>
    </row>
    <row r="48" spans="1:9" x14ac:dyDescent="0.3">
      <c r="A48" s="246"/>
      <c r="B48" s="220"/>
      <c r="C48" s="220"/>
      <c r="D48" s="220"/>
      <c r="E48" s="220"/>
      <c r="F48" s="30"/>
      <c r="G48" s="31"/>
      <c r="H48" s="243"/>
      <c r="I48" s="208" t="s">
        <v>424</v>
      </c>
    </row>
    <row r="49" spans="1:9" x14ac:dyDescent="0.3">
      <c r="A49" s="9" t="s">
        <v>17</v>
      </c>
      <c r="B49" s="240" t="s">
        <v>60</v>
      </c>
      <c r="C49" s="240"/>
      <c r="D49" s="240"/>
      <c r="E49" s="240"/>
      <c r="F49" s="240"/>
      <c r="G49" s="240"/>
      <c r="H49" s="32"/>
      <c r="I49" s="208" t="s">
        <v>424</v>
      </c>
    </row>
    <row r="50" spans="1:9" x14ac:dyDescent="0.3">
      <c r="A50" s="9" t="s">
        <v>61</v>
      </c>
      <c r="B50" s="240" t="s">
        <v>62</v>
      </c>
      <c r="C50" s="240"/>
      <c r="D50" s="240"/>
      <c r="E50" s="240"/>
      <c r="F50" s="240"/>
      <c r="G50" s="240"/>
      <c r="H50" s="28"/>
      <c r="I50" s="208" t="s">
        <v>424</v>
      </c>
    </row>
    <row r="51" spans="1:9" ht="15" thickBot="1" x14ac:dyDescent="0.35">
      <c r="A51" s="25"/>
      <c r="B51" s="241" t="s">
        <v>48</v>
      </c>
      <c r="C51" s="241"/>
      <c r="D51" s="241"/>
      <c r="E51" s="241"/>
      <c r="F51" s="241"/>
      <c r="G51" s="241"/>
      <c r="H51" s="33"/>
      <c r="I51" s="208" t="s">
        <v>424</v>
      </c>
    </row>
    <row r="52" spans="1:9" ht="15" thickBot="1" x14ac:dyDescent="0.35">
      <c r="A52" s="34"/>
      <c r="I52" s="35"/>
    </row>
    <row r="53" spans="1:9" x14ac:dyDescent="0.3">
      <c r="A53" s="36" t="s">
        <v>63</v>
      </c>
      <c r="B53" s="235" t="s">
        <v>64</v>
      </c>
      <c r="C53" s="235"/>
      <c r="D53" s="235"/>
      <c r="E53" s="235"/>
      <c r="F53" s="235"/>
      <c r="G53" s="235"/>
      <c r="H53" s="235"/>
      <c r="I53" s="15" t="s">
        <v>65</v>
      </c>
    </row>
    <row r="54" spans="1:9" ht="27.6" x14ac:dyDescent="0.3">
      <c r="A54" s="244" t="s">
        <v>5</v>
      </c>
      <c r="B54" s="245" t="s">
        <v>66</v>
      </c>
      <c r="C54" s="245"/>
      <c r="D54" s="245"/>
      <c r="E54" s="8" t="s">
        <v>67</v>
      </c>
      <c r="F54" s="8" t="s">
        <v>68</v>
      </c>
      <c r="G54" s="8" t="s">
        <v>69</v>
      </c>
      <c r="H54" s="8" t="s">
        <v>70</v>
      </c>
      <c r="I54" s="249" t="s">
        <v>424</v>
      </c>
    </row>
    <row r="55" spans="1:9" ht="21.75" customHeight="1" x14ac:dyDescent="0.3">
      <c r="A55" s="244"/>
      <c r="B55" s="250" t="s">
        <v>71</v>
      </c>
      <c r="C55" s="250"/>
      <c r="D55" s="250"/>
      <c r="E55" s="37"/>
      <c r="F55" s="37"/>
      <c r="G55" s="39"/>
      <c r="H55" s="38"/>
      <c r="I55" s="249"/>
    </row>
    <row r="56" spans="1:9" ht="23.25" customHeight="1" x14ac:dyDescent="0.3">
      <c r="A56" s="244" t="s">
        <v>7</v>
      </c>
      <c r="B56" s="251" t="s">
        <v>410</v>
      </c>
      <c r="C56" s="251"/>
      <c r="D56" s="251"/>
      <c r="E56" s="252" t="s">
        <v>68</v>
      </c>
      <c r="F56" s="252"/>
      <c r="G56" s="8" t="s">
        <v>69</v>
      </c>
      <c r="H56" s="37" t="s">
        <v>70</v>
      </c>
      <c r="I56" s="247" t="s">
        <v>424</v>
      </c>
    </row>
    <row r="57" spans="1:9" x14ac:dyDescent="0.3">
      <c r="A57" s="244"/>
      <c r="B57" s="40" t="s">
        <v>72</v>
      </c>
      <c r="C57" s="41"/>
      <c r="D57" s="41"/>
      <c r="E57" s="253"/>
      <c r="F57" s="253"/>
      <c r="G57" s="39"/>
      <c r="H57" s="42"/>
      <c r="I57" s="247"/>
    </row>
    <row r="58" spans="1:9" ht="21.45" customHeight="1" x14ac:dyDescent="0.3">
      <c r="A58" s="246" t="s">
        <v>9</v>
      </c>
      <c r="B58" s="231" t="s">
        <v>405</v>
      </c>
      <c r="C58" s="231"/>
      <c r="D58" s="231"/>
      <c r="E58" s="252" t="s">
        <v>73</v>
      </c>
      <c r="F58" s="252"/>
      <c r="G58" s="8" t="s">
        <v>69</v>
      </c>
      <c r="H58" s="37" t="s">
        <v>70</v>
      </c>
      <c r="I58" s="247" t="s">
        <v>424</v>
      </c>
    </row>
    <row r="59" spans="1:9" ht="31.35" customHeight="1" x14ac:dyDescent="0.3">
      <c r="A59" s="246"/>
      <c r="B59" s="231"/>
      <c r="C59" s="231"/>
      <c r="D59" s="231"/>
      <c r="E59" s="248"/>
      <c r="F59" s="248"/>
      <c r="G59" s="39"/>
      <c r="H59" s="42"/>
      <c r="I59" s="247"/>
    </row>
    <row r="60" spans="1:9" x14ac:dyDescent="0.3">
      <c r="A60" s="9" t="s">
        <v>11</v>
      </c>
      <c r="B60" s="240" t="s">
        <v>406</v>
      </c>
      <c r="C60" s="240"/>
      <c r="D60" s="240"/>
      <c r="E60" s="240"/>
      <c r="F60" s="240"/>
      <c r="G60" s="240"/>
      <c r="H60" s="240"/>
      <c r="I60" s="18"/>
    </row>
    <row r="61" spans="1:9" x14ac:dyDescent="0.3">
      <c r="A61" s="9" t="s">
        <v>38</v>
      </c>
      <c r="B61" s="236" t="s">
        <v>74</v>
      </c>
      <c r="C61" s="236"/>
      <c r="D61" s="236"/>
      <c r="E61" s="236"/>
      <c r="F61" s="236"/>
      <c r="G61" s="236"/>
      <c r="H61" s="236"/>
      <c r="I61" s="18"/>
    </row>
    <row r="62" spans="1:9" x14ac:dyDescent="0.3">
      <c r="A62" s="9" t="s">
        <v>12</v>
      </c>
      <c r="B62" s="236" t="s">
        <v>411</v>
      </c>
      <c r="C62" s="236"/>
      <c r="D62" s="236"/>
      <c r="E62" s="236"/>
      <c r="F62" s="236"/>
      <c r="G62" s="236"/>
      <c r="H62" s="236"/>
      <c r="I62" s="18"/>
    </row>
    <row r="63" spans="1:9" x14ac:dyDescent="0.3">
      <c r="A63" s="9" t="s">
        <v>15</v>
      </c>
      <c r="B63" s="236" t="s">
        <v>75</v>
      </c>
      <c r="C63" s="236"/>
      <c r="D63" s="236"/>
      <c r="E63" s="236"/>
      <c r="F63" s="236"/>
      <c r="G63" s="236"/>
      <c r="H63" s="236"/>
      <c r="I63" s="18"/>
    </row>
    <row r="64" spans="1:9" x14ac:dyDescent="0.3">
      <c r="A64" s="9" t="s">
        <v>17</v>
      </c>
      <c r="B64" s="236" t="s">
        <v>218</v>
      </c>
      <c r="C64" s="236"/>
      <c r="D64" s="236"/>
      <c r="E64" s="236"/>
      <c r="F64" s="236"/>
      <c r="G64" s="236"/>
      <c r="H64" s="236"/>
      <c r="I64" s="18"/>
    </row>
    <row r="65" spans="1:9" x14ac:dyDescent="0.3">
      <c r="A65" s="43" t="s">
        <v>61</v>
      </c>
      <c r="B65" s="236" t="s">
        <v>76</v>
      </c>
      <c r="C65" s="236"/>
      <c r="D65" s="236"/>
      <c r="E65" s="236"/>
      <c r="F65" s="236"/>
      <c r="G65" s="236"/>
      <c r="H65" s="236"/>
      <c r="I65" s="44"/>
    </row>
    <row r="66" spans="1:9" ht="15" thickBot="1" x14ac:dyDescent="0.35">
      <c r="A66" s="25"/>
      <c r="B66" s="241" t="s">
        <v>77</v>
      </c>
      <c r="C66" s="241"/>
      <c r="D66" s="241"/>
      <c r="E66" s="241"/>
      <c r="F66" s="241"/>
      <c r="G66" s="241"/>
      <c r="H66" s="241"/>
      <c r="I66" s="24" t="s">
        <v>424</v>
      </c>
    </row>
    <row r="67" spans="1:9" ht="15" thickBot="1" x14ac:dyDescent="0.35">
      <c r="A67" s="223" t="s">
        <v>78</v>
      </c>
      <c r="B67" s="223"/>
      <c r="C67" s="223"/>
      <c r="D67" s="223"/>
      <c r="E67" s="223"/>
      <c r="F67" s="223"/>
      <c r="G67" s="223"/>
      <c r="H67" s="223"/>
      <c r="I67" s="223"/>
    </row>
    <row r="68" spans="1:9" x14ac:dyDescent="0.3">
      <c r="A68" s="36">
        <v>2</v>
      </c>
      <c r="B68" s="235" t="s">
        <v>79</v>
      </c>
      <c r="C68" s="235"/>
      <c r="D68" s="235"/>
      <c r="E68" s="235"/>
      <c r="F68" s="235"/>
      <c r="G68" s="235"/>
      <c r="H68" s="235"/>
      <c r="I68" s="45" t="s">
        <v>33</v>
      </c>
    </row>
    <row r="69" spans="1:9" x14ac:dyDescent="0.3">
      <c r="A69" s="46" t="s">
        <v>44</v>
      </c>
      <c r="B69" s="254" t="s">
        <v>45</v>
      </c>
      <c r="C69" s="254"/>
      <c r="D69" s="254"/>
      <c r="E69" s="254"/>
      <c r="F69" s="254"/>
      <c r="G69" s="254"/>
      <c r="H69" s="254"/>
      <c r="I69" s="48" t="s">
        <v>424</v>
      </c>
    </row>
    <row r="70" spans="1:9" x14ac:dyDescent="0.3">
      <c r="A70" s="46" t="s">
        <v>49</v>
      </c>
      <c r="B70" s="254" t="s">
        <v>50</v>
      </c>
      <c r="C70" s="254"/>
      <c r="D70" s="254"/>
      <c r="E70" s="254"/>
      <c r="F70" s="254"/>
      <c r="G70" s="254"/>
      <c r="H70" s="254"/>
      <c r="I70" s="48" t="s">
        <v>424</v>
      </c>
    </row>
    <row r="71" spans="1:9" x14ac:dyDescent="0.3">
      <c r="A71" s="46" t="s">
        <v>63</v>
      </c>
      <c r="B71" s="254" t="s">
        <v>64</v>
      </c>
      <c r="C71" s="254"/>
      <c r="D71" s="254"/>
      <c r="E71" s="254"/>
      <c r="F71" s="254"/>
      <c r="G71" s="254"/>
      <c r="H71" s="254"/>
      <c r="I71" s="48" t="s">
        <v>424</v>
      </c>
    </row>
    <row r="72" spans="1:9" ht="15" thickBot="1" x14ac:dyDescent="0.35">
      <c r="A72" s="49"/>
      <c r="B72" s="255" t="s">
        <v>48</v>
      </c>
      <c r="C72" s="255"/>
      <c r="D72" s="255"/>
      <c r="E72" s="255"/>
      <c r="F72" s="255"/>
      <c r="G72" s="255"/>
      <c r="H72" s="255"/>
      <c r="I72" s="50">
        <v>0</v>
      </c>
    </row>
    <row r="73" spans="1:9" ht="15" thickBot="1" x14ac:dyDescent="0.35">
      <c r="A73" s="223" t="s">
        <v>80</v>
      </c>
      <c r="B73" s="223"/>
      <c r="C73" s="223"/>
      <c r="D73" s="223"/>
      <c r="E73" s="223"/>
      <c r="F73" s="223"/>
      <c r="G73" s="223"/>
      <c r="H73" s="223"/>
      <c r="I73" s="223"/>
    </row>
    <row r="74" spans="1:9" x14ac:dyDescent="0.3">
      <c r="A74" s="36">
        <v>3</v>
      </c>
      <c r="B74" s="235" t="s">
        <v>81</v>
      </c>
      <c r="C74" s="235"/>
      <c r="D74" s="235"/>
      <c r="E74" s="235"/>
      <c r="F74" s="235"/>
      <c r="G74" s="235"/>
      <c r="H74" s="235"/>
      <c r="I74" s="51" t="s">
        <v>33</v>
      </c>
    </row>
    <row r="75" spans="1:9" ht="23.25" customHeight="1" x14ac:dyDescent="0.3">
      <c r="A75" s="2" t="s">
        <v>5</v>
      </c>
      <c r="B75" s="236" t="s">
        <v>82</v>
      </c>
      <c r="C75" s="236"/>
      <c r="D75" s="236"/>
      <c r="E75" s="236"/>
      <c r="F75" s="236"/>
      <c r="G75" s="236"/>
      <c r="H75" s="52"/>
      <c r="I75" s="48" t="s">
        <v>424</v>
      </c>
    </row>
    <row r="76" spans="1:9" x14ac:dyDescent="0.3">
      <c r="A76" s="2" t="s">
        <v>7</v>
      </c>
      <c r="B76" s="236" t="s">
        <v>83</v>
      </c>
      <c r="C76" s="236"/>
      <c r="D76" s="236"/>
      <c r="E76" s="236"/>
      <c r="F76" s="236"/>
      <c r="G76" s="236"/>
      <c r="H76" s="52"/>
      <c r="I76" s="48" t="s">
        <v>424</v>
      </c>
    </row>
    <row r="77" spans="1:9" x14ac:dyDescent="0.3">
      <c r="A77" s="2" t="s">
        <v>9</v>
      </c>
      <c r="B77" s="236" t="s">
        <v>84</v>
      </c>
      <c r="C77" s="236"/>
      <c r="D77" s="236"/>
      <c r="E77" s="236"/>
      <c r="F77" s="236"/>
      <c r="G77" s="236"/>
      <c r="H77" s="52"/>
      <c r="I77" s="48" t="s">
        <v>424</v>
      </c>
    </row>
    <row r="78" spans="1:9" x14ac:dyDescent="0.3">
      <c r="A78" s="2" t="s">
        <v>11</v>
      </c>
      <c r="B78" s="236" t="s">
        <v>85</v>
      </c>
      <c r="C78" s="236"/>
      <c r="D78" s="236"/>
      <c r="E78" s="236"/>
      <c r="F78" s="236"/>
      <c r="G78" s="236"/>
      <c r="H78" s="52"/>
      <c r="I78" s="48" t="s">
        <v>424</v>
      </c>
    </row>
    <row r="79" spans="1:9" ht="22.5" customHeight="1" x14ac:dyDescent="0.3">
      <c r="A79" s="9" t="s">
        <v>38</v>
      </c>
      <c r="B79" s="256" t="s">
        <v>86</v>
      </c>
      <c r="C79" s="256"/>
      <c r="D79" s="256"/>
      <c r="E79" s="256"/>
      <c r="F79" s="256"/>
      <c r="G79" s="256"/>
      <c r="H79" s="53"/>
      <c r="I79" s="48" t="s">
        <v>424</v>
      </c>
    </row>
    <row r="80" spans="1:9" x14ac:dyDescent="0.3">
      <c r="A80" s="9" t="s">
        <v>12</v>
      </c>
      <c r="B80" s="236" t="s">
        <v>87</v>
      </c>
      <c r="C80" s="236"/>
      <c r="D80" s="236"/>
      <c r="E80" s="236"/>
      <c r="F80" s="236"/>
      <c r="G80" s="236"/>
      <c r="H80" s="52"/>
      <c r="I80" s="48" t="s">
        <v>424</v>
      </c>
    </row>
    <row r="81" spans="1:9" ht="15" thickBot="1" x14ac:dyDescent="0.35">
      <c r="A81" s="49"/>
      <c r="B81" s="241" t="s">
        <v>48</v>
      </c>
      <c r="C81" s="241"/>
      <c r="D81" s="241"/>
      <c r="E81" s="241"/>
      <c r="F81" s="241"/>
      <c r="G81" s="241"/>
      <c r="H81" s="33"/>
      <c r="I81" s="50" t="s">
        <v>424</v>
      </c>
    </row>
    <row r="82" spans="1:9" ht="15" thickBot="1" x14ac:dyDescent="0.35">
      <c r="A82" s="223" t="s">
        <v>88</v>
      </c>
      <c r="B82" s="223"/>
      <c r="C82" s="223"/>
      <c r="D82" s="223"/>
      <c r="E82" s="223"/>
      <c r="F82" s="223"/>
      <c r="G82" s="223"/>
      <c r="H82" s="223"/>
      <c r="I82" s="223"/>
    </row>
    <row r="83" spans="1:9" x14ac:dyDescent="0.3">
      <c r="A83" s="36" t="s">
        <v>89</v>
      </c>
      <c r="B83" s="235" t="s">
        <v>90</v>
      </c>
      <c r="C83" s="235"/>
      <c r="D83" s="235"/>
      <c r="E83" s="235"/>
      <c r="F83" s="235"/>
      <c r="G83" s="235"/>
      <c r="H83" s="235"/>
      <c r="I83" s="15" t="s">
        <v>33</v>
      </c>
    </row>
    <row r="84" spans="1:9" x14ac:dyDescent="0.3">
      <c r="A84" s="215" t="s">
        <v>5</v>
      </c>
      <c r="B84" s="236" t="s">
        <v>91</v>
      </c>
      <c r="C84" s="236"/>
      <c r="D84" s="236"/>
      <c r="E84" s="236"/>
      <c r="F84" s="236"/>
      <c r="G84" s="236"/>
      <c r="H84" s="54"/>
      <c r="I84" s="48" t="s">
        <v>424</v>
      </c>
    </row>
    <row r="85" spans="1:9" x14ac:dyDescent="0.3">
      <c r="A85" s="215" t="s">
        <v>7</v>
      </c>
      <c r="B85" s="236" t="s">
        <v>92</v>
      </c>
      <c r="C85" s="236"/>
      <c r="D85" s="236"/>
      <c r="E85" s="236"/>
      <c r="F85" s="236"/>
      <c r="G85" s="236"/>
      <c r="H85" s="54"/>
      <c r="I85" s="48" t="s">
        <v>424</v>
      </c>
    </row>
    <row r="86" spans="1:9" x14ac:dyDescent="0.3">
      <c r="A86" s="215" t="s">
        <v>9</v>
      </c>
      <c r="B86" s="236" t="s">
        <v>93</v>
      </c>
      <c r="C86" s="236"/>
      <c r="D86" s="236"/>
      <c r="E86" s="236"/>
      <c r="F86" s="236"/>
      <c r="G86" s="236"/>
      <c r="H86" s="54"/>
      <c r="I86" s="48" t="s">
        <v>424</v>
      </c>
    </row>
    <row r="87" spans="1:9" x14ac:dyDescent="0.3">
      <c r="A87" s="215" t="s">
        <v>11</v>
      </c>
      <c r="B87" s="236" t="s">
        <v>94</v>
      </c>
      <c r="C87" s="236"/>
      <c r="D87" s="236"/>
      <c r="E87" s="236"/>
      <c r="F87" s="236"/>
      <c r="G87" s="236"/>
      <c r="H87" s="54"/>
      <c r="I87" s="48" t="s">
        <v>424</v>
      </c>
    </row>
    <row r="88" spans="1:9" x14ac:dyDescent="0.3">
      <c r="A88" s="215" t="s">
        <v>38</v>
      </c>
      <c r="B88" s="236" t="s">
        <v>95</v>
      </c>
      <c r="C88" s="236"/>
      <c r="D88" s="236"/>
      <c r="E88" s="236"/>
      <c r="F88" s="236"/>
      <c r="G88" s="236"/>
      <c r="H88" s="54"/>
      <c r="I88" s="48" t="s">
        <v>424</v>
      </c>
    </row>
    <row r="89" spans="1:9" x14ac:dyDescent="0.3">
      <c r="A89" s="215" t="s">
        <v>12</v>
      </c>
      <c r="B89" s="236" t="s">
        <v>96</v>
      </c>
      <c r="C89" s="236"/>
      <c r="D89" s="236"/>
      <c r="E89" s="236"/>
      <c r="F89" s="236"/>
      <c r="G89" s="236"/>
      <c r="H89" s="54"/>
      <c r="I89" s="48" t="s">
        <v>424</v>
      </c>
    </row>
    <row r="90" spans="1:9" ht="15" thickBot="1" x14ac:dyDescent="0.35">
      <c r="A90" s="49"/>
      <c r="B90" s="241" t="s">
        <v>48</v>
      </c>
      <c r="C90" s="241"/>
      <c r="D90" s="241"/>
      <c r="E90" s="241"/>
      <c r="F90" s="241"/>
      <c r="G90" s="241"/>
      <c r="H90" s="33"/>
      <c r="I90" s="50" t="s">
        <v>424</v>
      </c>
    </row>
    <row r="91" spans="1:9" ht="15" thickBot="1" x14ac:dyDescent="0.35">
      <c r="A91" s="34"/>
      <c r="I91" s="35"/>
    </row>
    <row r="92" spans="1:9" x14ac:dyDescent="0.3">
      <c r="A92" s="36" t="s">
        <v>97</v>
      </c>
      <c r="B92" s="235" t="s">
        <v>98</v>
      </c>
      <c r="C92" s="235"/>
      <c r="D92" s="235"/>
      <c r="E92" s="235"/>
      <c r="F92" s="235"/>
      <c r="G92" s="235"/>
      <c r="H92" s="235"/>
      <c r="I92" s="15" t="s">
        <v>33</v>
      </c>
    </row>
    <row r="93" spans="1:9" x14ac:dyDescent="0.3">
      <c r="A93" s="2" t="s">
        <v>5</v>
      </c>
      <c r="B93" s="236" t="s">
        <v>99</v>
      </c>
      <c r="C93" s="236"/>
      <c r="D93" s="236"/>
      <c r="E93" s="236"/>
      <c r="F93" s="236"/>
      <c r="G93" s="236"/>
      <c r="H93" s="54"/>
      <c r="I93" s="55"/>
    </row>
    <row r="94" spans="1:9" ht="15" thickBot="1" x14ac:dyDescent="0.35">
      <c r="A94" s="49"/>
      <c r="B94" s="255" t="s">
        <v>48</v>
      </c>
      <c r="C94" s="255"/>
      <c r="D94" s="255"/>
      <c r="E94" s="255"/>
      <c r="F94" s="255"/>
      <c r="G94" s="255"/>
      <c r="H94" s="255"/>
      <c r="I94" s="50" t="s">
        <v>424</v>
      </c>
    </row>
    <row r="95" spans="1:9" ht="24" customHeight="1" thickBot="1" x14ac:dyDescent="0.35">
      <c r="A95" s="257" t="s">
        <v>100</v>
      </c>
      <c r="B95" s="257"/>
      <c r="C95" s="257"/>
      <c r="D95" s="257"/>
      <c r="E95" s="257"/>
      <c r="F95" s="257"/>
      <c r="G95" s="257"/>
      <c r="H95" s="257"/>
      <c r="I95" s="257"/>
    </row>
    <row r="96" spans="1:9" x14ac:dyDescent="0.3">
      <c r="A96" s="36">
        <v>4</v>
      </c>
      <c r="B96" s="235" t="s">
        <v>101</v>
      </c>
      <c r="C96" s="235"/>
      <c r="D96" s="235"/>
      <c r="E96" s="235"/>
      <c r="F96" s="235"/>
      <c r="G96" s="235"/>
      <c r="H96" s="235"/>
      <c r="I96" s="15" t="s">
        <v>65</v>
      </c>
    </row>
    <row r="97" spans="1:9" x14ac:dyDescent="0.3">
      <c r="A97" s="46" t="s">
        <v>89</v>
      </c>
      <c r="B97" s="236" t="s">
        <v>90</v>
      </c>
      <c r="C97" s="236"/>
      <c r="D97" s="236"/>
      <c r="E97" s="236"/>
      <c r="F97" s="236"/>
      <c r="G97" s="236"/>
      <c r="H97" s="236"/>
      <c r="I97" s="48" t="s">
        <v>424</v>
      </c>
    </row>
    <row r="98" spans="1:9" x14ac:dyDescent="0.3">
      <c r="A98" s="46" t="s">
        <v>97</v>
      </c>
      <c r="B98" s="236" t="s">
        <v>102</v>
      </c>
      <c r="C98" s="236"/>
      <c r="D98" s="236"/>
      <c r="E98" s="236"/>
      <c r="F98" s="236"/>
      <c r="G98" s="236"/>
      <c r="H98" s="236"/>
      <c r="I98" s="48" t="s">
        <v>424</v>
      </c>
    </row>
    <row r="99" spans="1:9" ht="15" thickBot="1" x14ac:dyDescent="0.35">
      <c r="A99" s="49"/>
      <c r="B99" s="255" t="s">
        <v>48</v>
      </c>
      <c r="C99" s="255"/>
      <c r="D99" s="255"/>
      <c r="E99" s="255"/>
      <c r="F99" s="255"/>
      <c r="G99" s="255"/>
      <c r="H99" s="255"/>
      <c r="I99" s="50" t="s">
        <v>424</v>
      </c>
    </row>
    <row r="100" spans="1:9" ht="15" thickBot="1" x14ac:dyDescent="0.35">
      <c r="A100" s="223" t="s">
        <v>103</v>
      </c>
      <c r="B100" s="223"/>
      <c r="C100" s="223"/>
      <c r="D100" s="223"/>
      <c r="E100" s="223"/>
      <c r="F100" s="223"/>
      <c r="G100" s="223"/>
      <c r="H100" s="223"/>
      <c r="I100" s="223"/>
    </row>
    <row r="101" spans="1:9" x14ac:dyDescent="0.3">
      <c r="A101" s="36">
        <v>5</v>
      </c>
      <c r="B101" s="235" t="s">
        <v>104</v>
      </c>
      <c r="C101" s="235"/>
      <c r="D101" s="235"/>
      <c r="E101" s="235"/>
      <c r="F101" s="235"/>
      <c r="G101" s="235"/>
      <c r="H101" s="235"/>
      <c r="I101" s="15" t="s">
        <v>65</v>
      </c>
    </row>
    <row r="102" spans="1:9" x14ac:dyDescent="0.3">
      <c r="A102" s="46" t="s">
        <v>5</v>
      </c>
      <c r="B102" s="236" t="s">
        <v>327</v>
      </c>
      <c r="C102" s="236"/>
      <c r="D102" s="236"/>
      <c r="E102" s="236"/>
      <c r="F102" s="236"/>
      <c r="G102" s="236"/>
      <c r="H102" s="236"/>
      <c r="I102" s="48" t="s">
        <v>424</v>
      </c>
    </row>
    <row r="103" spans="1:9" x14ac:dyDescent="0.3">
      <c r="A103" s="46" t="s">
        <v>7</v>
      </c>
      <c r="B103" s="236" t="s">
        <v>342</v>
      </c>
      <c r="C103" s="236"/>
      <c r="D103" s="236"/>
      <c r="E103" s="236"/>
      <c r="F103" s="236"/>
      <c r="G103" s="236"/>
      <c r="H103" s="236"/>
      <c r="I103" s="48" t="s">
        <v>424</v>
      </c>
    </row>
    <row r="104" spans="1:9" x14ac:dyDescent="0.3">
      <c r="A104" s="46" t="s">
        <v>9</v>
      </c>
      <c r="B104" s="236" t="s">
        <v>105</v>
      </c>
      <c r="C104" s="236"/>
      <c r="D104" s="236"/>
      <c r="E104" s="236"/>
      <c r="F104" s="236"/>
      <c r="G104" s="236"/>
      <c r="H104" s="236"/>
      <c r="I104" s="48"/>
    </row>
    <row r="105" spans="1:9" ht="15" thickBot="1" x14ac:dyDescent="0.35">
      <c r="A105" s="49"/>
      <c r="B105" s="255" t="s">
        <v>48</v>
      </c>
      <c r="C105" s="255"/>
      <c r="D105" s="255"/>
      <c r="E105" s="255"/>
      <c r="F105" s="255"/>
      <c r="G105" s="255"/>
      <c r="H105" s="255"/>
      <c r="I105" s="50" t="s">
        <v>424</v>
      </c>
    </row>
    <row r="106" spans="1:9" ht="15" thickBot="1" x14ac:dyDescent="0.35">
      <c r="A106" s="223" t="s">
        <v>106</v>
      </c>
      <c r="B106" s="223"/>
      <c r="C106" s="223"/>
      <c r="D106" s="223"/>
      <c r="E106" s="223"/>
      <c r="F106" s="223"/>
      <c r="G106" s="223"/>
      <c r="H106" s="223"/>
      <c r="I106" s="223"/>
    </row>
    <row r="107" spans="1:9" x14ac:dyDescent="0.3">
      <c r="A107" s="36">
        <v>6</v>
      </c>
      <c r="B107" s="239" t="s">
        <v>107</v>
      </c>
      <c r="C107" s="239"/>
      <c r="D107" s="239"/>
      <c r="E107" s="239"/>
      <c r="F107" s="239"/>
      <c r="G107" s="56"/>
      <c r="H107" s="57" t="s">
        <v>32</v>
      </c>
      <c r="I107" s="15" t="s">
        <v>65</v>
      </c>
    </row>
    <row r="108" spans="1:9" x14ac:dyDescent="0.3">
      <c r="A108" s="46" t="s">
        <v>5</v>
      </c>
      <c r="B108" s="233" t="s">
        <v>108</v>
      </c>
      <c r="C108" s="233"/>
      <c r="D108" s="233"/>
      <c r="E108" s="233"/>
      <c r="F108" s="233"/>
      <c r="G108" s="233"/>
      <c r="H108" s="52"/>
      <c r="I108" s="48" t="s">
        <v>424</v>
      </c>
    </row>
    <row r="109" spans="1:9" x14ac:dyDescent="0.3">
      <c r="A109" s="46" t="s">
        <v>7</v>
      </c>
      <c r="B109" s="233" t="s">
        <v>109</v>
      </c>
      <c r="C109" s="233"/>
      <c r="D109" s="233"/>
      <c r="E109" s="233"/>
      <c r="F109" s="233"/>
      <c r="G109" s="233"/>
      <c r="H109" s="52"/>
      <c r="I109" s="48" t="s">
        <v>424</v>
      </c>
    </row>
    <row r="110" spans="1:9" ht="12" customHeight="1" x14ac:dyDescent="0.3">
      <c r="A110" s="46" t="s">
        <v>9</v>
      </c>
      <c r="B110" s="218" t="s">
        <v>110</v>
      </c>
      <c r="C110" s="218"/>
      <c r="D110" s="218"/>
      <c r="E110" s="218"/>
      <c r="F110" s="218"/>
      <c r="G110" s="218"/>
      <c r="H110" s="218"/>
      <c r="I110" s="218"/>
    </row>
    <row r="111" spans="1:9" x14ac:dyDescent="0.3">
      <c r="A111" s="46"/>
      <c r="B111" s="47" t="s">
        <v>111</v>
      </c>
      <c r="C111" s="19" t="s">
        <v>112</v>
      </c>
      <c r="D111" s="20"/>
      <c r="E111" s="258"/>
      <c r="F111" s="258"/>
      <c r="G111" s="258"/>
      <c r="H111" s="52"/>
      <c r="I111" s="18" t="s">
        <v>424</v>
      </c>
    </row>
    <row r="112" spans="1:9" x14ac:dyDescent="0.3">
      <c r="A112" s="46"/>
      <c r="B112" s="47" t="s">
        <v>113</v>
      </c>
      <c r="C112" s="19" t="s">
        <v>412</v>
      </c>
      <c r="D112" s="20"/>
      <c r="E112" s="258"/>
      <c r="F112" s="258"/>
      <c r="G112" s="258"/>
      <c r="H112" s="52"/>
      <c r="I112" s="18" t="s">
        <v>424</v>
      </c>
    </row>
    <row r="113" spans="1:9" x14ac:dyDescent="0.3">
      <c r="A113" s="46"/>
      <c r="B113" s="47" t="s">
        <v>114</v>
      </c>
      <c r="C113" s="19" t="s">
        <v>115</v>
      </c>
      <c r="D113" s="20"/>
      <c r="E113" s="258"/>
      <c r="F113" s="258"/>
      <c r="G113" s="258"/>
      <c r="H113" s="52"/>
      <c r="I113" s="18" t="s">
        <v>424</v>
      </c>
    </row>
    <row r="114" spans="1:9" ht="15" thickBot="1" x14ac:dyDescent="0.35">
      <c r="A114" s="49"/>
      <c r="B114" s="241" t="s">
        <v>48</v>
      </c>
      <c r="C114" s="241"/>
      <c r="D114" s="241"/>
      <c r="E114" s="241"/>
      <c r="F114" s="241"/>
      <c r="G114" s="241"/>
      <c r="H114" s="33"/>
      <c r="I114" s="50" t="s">
        <v>424</v>
      </c>
    </row>
    <row r="115" spans="1:9" ht="15" thickBot="1" x14ac:dyDescent="0.35">
      <c r="A115" s="223" t="s">
        <v>116</v>
      </c>
      <c r="B115" s="223"/>
      <c r="C115" s="223"/>
      <c r="D115" s="223"/>
      <c r="E115" s="223"/>
      <c r="F115" s="223"/>
      <c r="G115" s="223"/>
      <c r="H115" s="223"/>
      <c r="I115" s="223"/>
    </row>
    <row r="116" spans="1:9" x14ac:dyDescent="0.3">
      <c r="A116" s="36"/>
      <c r="B116" s="235" t="s">
        <v>117</v>
      </c>
      <c r="C116" s="235"/>
      <c r="D116" s="235"/>
      <c r="E116" s="235"/>
      <c r="F116" s="235"/>
      <c r="G116" s="235"/>
      <c r="H116" s="235"/>
      <c r="I116" s="15" t="s">
        <v>65</v>
      </c>
    </row>
    <row r="117" spans="1:9" x14ac:dyDescent="0.3">
      <c r="A117" s="46" t="s">
        <v>5</v>
      </c>
      <c r="B117" s="236" t="s">
        <v>118</v>
      </c>
      <c r="C117" s="236"/>
      <c r="D117" s="236"/>
      <c r="E117" s="236"/>
      <c r="F117" s="236"/>
      <c r="G117" s="236"/>
      <c r="H117" s="236"/>
      <c r="I117" s="48" t="s">
        <v>424</v>
      </c>
    </row>
    <row r="118" spans="1:9" x14ac:dyDescent="0.3">
      <c r="A118" s="46" t="s">
        <v>7</v>
      </c>
      <c r="B118" s="236" t="s">
        <v>119</v>
      </c>
      <c r="C118" s="236"/>
      <c r="D118" s="236"/>
      <c r="E118" s="236"/>
      <c r="F118" s="236"/>
      <c r="G118" s="236"/>
      <c r="H118" s="236"/>
      <c r="I118" s="48" t="s">
        <v>424</v>
      </c>
    </row>
    <row r="119" spans="1:9" x14ac:dyDescent="0.3">
      <c r="A119" s="46" t="s">
        <v>9</v>
      </c>
      <c r="B119" s="236" t="s">
        <v>120</v>
      </c>
      <c r="C119" s="236"/>
      <c r="D119" s="236"/>
      <c r="E119" s="236"/>
      <c r="F119" s="236"/>
      <c r="G119" s="236"/>
      <c r="H119" s="236"/>
      <c r="I119" s="48" t="s">
        <v>424</v>
      </c>
    </row>
    <row r="120" spans="1:9" x14ac:dyDescent="0.3">
      <c r="A120" s="46" t="s">
        <v>11</v>
      </c>
      <c r="B120" s="236" t="s">
        <v>88</v>
      </c>
      <c r="C120" s="236"/>
      <c r="D120" s="236"/>
      <c r="E120" s="236"/>
      <c r="F120" s="236"/>
      <c r="G120" s="236"/>
      <c r="H120" s="236"/>
      <c r="I120" s="48" t="s">
        <v>424</v>
      </c>
    </row>
    <row r="121" spans="1:9" x14ac:dyDescent="0.3">
      <c r="A121" s="46" t="s">
        <v>38</v>
      </c>
      <c r="B121" s="236" t="s">
        <v>103</v>
      </c>
      <c r="C121" s="236"/>
      <c r="D121" s="236"/>
      <c r="E121" s="236"/>
      <c r="F121" s="236"/>
      <c r="G121" s="236"/>
      <c r="H121" s="236"/>
      <c r="I121" s="48" t="s">
        <v>424</v>
      </c>
    </row>
    <row r="122" spans="1:9" x14ac:dyDescent="0.3">
      <c r="A122" s="58"/>
      <c r="B122" s="260" t="s">
        <v>121</v>
      </c>
      <c r="C122" s="260"/>
      <c r="D122" s="260"/>
      <c r="E122" s="260"/>
      <c r="F122" s="260"/>
      <c r="G122" s="260"/>
      <c r="H122" s="260"/>
      <c r="I122" s="48" t="s">
        <v>424</v>
      </c>
    </row>
    <row r="123" spans="1:9" x14ac:dyDescent="0.3">
      <c r="A123" s="46" t="s">
        <v>12</v>
      </c>
      <c r="B123" s="236" t="s">
        <v>122</v>
      </c>
      <c r="C123" s="236"/>
      <c r="D123" s="236"/>
      <c r="E123" s="236"/>
      <c r="F123" s="236"/>
      <c r="G123" s="236"/>
      <c r="H123" s="236"/>
      <c r="I123" s="48" t="s">
        <v>424</v>
      </c>
    </row>
    <row r="124" spans="1:9" x14ac:dyDescent="0.3">
      <c r="A124" s="58"/>
      <c r="B124" s="260" t="s">
        <v>123</v>
      </c>
      <c r="C124" s="260"/>
      <c r="D124" s="260"/>
      <c r="E124" s="260"/>
      <c r="F124" s="260"/>
      <c r="G124" s="260"/>
      <c r="H124" s="260"/>
      <c r="I124" s="59" t="s">
        <v>424</v>
      </c>
    </row>
    <row r="125" spans="1:9" x14ac:dyDescent="0.3">
      <c r="A125" s="58"/>
      <c r="B125" s="260" t="s">
        <v>124</v>
      </c>
      <c r="C125" s="260"/>
      <c r="D125" s="260"/>
      <c r="E125" s="260"/>
      <c r="F125" s="260"/>
      <c r="G125" s="260"/>
      <c r="H125" s="260"/>
      <c r="I125" s="60"/>
    </row>
    <row r="126" spans="1:9" x14ac:dyDescent="0.3">
      <c r="A126" s="58"/>
      <c r="B126" s="260" t="s">
        <v>125</v>
      </c>
      <c r="C126" s="260"/>
      <c r="D126" s="260"/>
      <c r="E126" s="260"/>
      <c r="F126" s="260"/>
      <c r="G126" s="260"/>
      <c r="H126" s="260"/>
      <c r="I126" s="60"/>
    </row>
    <row r="127" spans="1:9" ht="15" thickBot="1" x14ac:dyDescent="0.35">
      <c r="A127" s="49"/>
      <c r="B127" s="255" t="s">
        <v>126</v>
      </c>
      <c r="C127" s="255"/>
      <c r="D127" s="255"/>
      <c r="E127" s="255"/>
      <c r="F127" s="255"/>
      <c r="G127" s="255"/>
      <c r="H127" s="255"/>
      <c r="I127" s="50" t="s">
        <v>424</v>
      </c>
    </row>
    <row r="128" spans="1:9" x14ac:dyDescent="0.3">
      <c r="D128" s="259"/>
      <c r="E128" s="259"/>
      <c r="F128" s="259"/>
      <c r="G128" s="259"/>
      <c r="H128" s="259"/>
      <c r="I128" s="259"/>
    </row>
    <row r="129" spans="1:9" x14ac:dyDescent="0.3">
      <c r="I129" s="213"/>
    </row>
    <row r="132" spans="1:9" x14ac:dyDescent="0.3">
      <c r="A132" s="214"/>
    </row>
  </sheetData>
  <mergeCells count="147">
    <mergeCell ref="D128:I128"/>
    <mergeCell ref="B122:H122"/>
    <mergeCell ref="B123:H123"/>
    <mergeCell ref="B124:H124"/>
    <mergeCell ref="B125:H125"/>
    <mergeCell ref="B126:H126"/>
    <mergeCell ref="B127:H127"/>
    <mergeCell ref="B116:H116"/>
    <mergeCell ref="B117:H117"/>
    <mergeCell ref="B118:H118"/>
    <mergeCell ref="B119:H119"/>
    <mergeCell ref="B120:H120"/>
    <mergeCell ref="B121:H121"/>
    <mergeCell ref="B110:I110"/>
    <mergeCell ref="E111:G111"/>
    <mergeCell ref="E112:G112"/>
    <mergeCell ref="E113:G113"/>
    <mergeCell ref="B114:G114"/>
    <mergeCell ref="A115:I115"/>
    <mergeCell ref="B104:H104"/>
    <mergeCell ref="B105:H105"/>
    <mergeCell ref="A106:I106"/>
    <mergeCell ref="B107:F107"/>
    <mergeCell ref="B108:G108"/>
    <mergeCell ref="B109:G109"/>
    <mergeCell ref="B98:H98"/>
    <mergeCell ref="B99:H99"/>
    <mergeCell ref="A100:I100"/>
    <mergeCell ref="B101:H101"/>
    <mergeCell ref="B102:H102"/>
    <mergeCell ref="B103:H103"/>
    <mergeCell ref="B92:H92"/>
    <mergeCell ref="B93:G93"/>
    <mergeCell ref="B94:H94"/>
    <mergeCell ref="A95:I95"/>
    <mergeCell ref="B96:H96"/>
    <mergeCell ref="B97:H97"/>
    <mergeCell ref="B85:G85"/>
    <mergeCell ref="B86:G86"/>
    <mergeCell ref="B87:G87"/>
    <mergeCell ref="B88:G88"/>
    <mergeCell ref="B89:G89"/>
    <mergeCell ref="B90:G90"/>
    <mergeCell ref="B79:G79"/>
    <mergeCell ref="B80:G80"/>
    <mergeCell ref="B81:G81"/>
    <mergeCell ref="A82:I82"/>
    <mergeCell ref="B83:H83"/>
    <mergeCell ref="B84:G84"/>
    <mergeCell ref="A73:I73"/>
    <mergeCell ref="B74:H74"/>
    <mergeCell ref="B75:G75"/>
    <mergeCell ref="B76:G76"/>
    <mergeCell ref="B77:G77"/>
    <mergeCell ref="B78:G78"/>
    <mergeCell ref="A67:I67"/>
    <mergeCell ref="B68:H68"/>
    <mergeCell ref="B69:H69"/>
    <mergeCell ref="B70:H70"/>
    <mergeCell ref="B71:H71"/>
    <mergeCell ref="B72:H72"/>
    <mergeCell ref="B61:H61"/>
    <mergeCell ref="B62:H62"/>
    <mergeCell ref="B63:H63"/>
    <mergeCell ref="B64:H64"/>
    <mergeCell ref="B65:H65"/>
    <mergeCell ref="B66:H66"/>
    <mergeCell ref="A58:A59"/>
    <mergeCell ref="B58:D59"/>
    <mergeCell ref="E58:F58"/>
    <mergeCell ref="I58:I59"/>
    <mergeCell ref="E59:F59"/>
    <mergeCell ref="B60:H60"/>
    <mergeCell ref="I54:I55"/>
    <mergeCell ref="B55:D55"/>
    <mergeCell ref="A56:A57"/>
    <mergeCell ref="B56:D56"/>
    <mergeCell ref="E56:F56"/>
    <mergeCell ref="I56:I57"/>
    <mergeCell ref="E57:F57"/>
    <mergeCell ref="H47:H48"/>
    <mergeCell ref="B49:G49"/>
    <mergeCell ref="B50:G50"/>
    <mergeCell ref="B51:G51"/>
    <mergeCell ref="B53:H53"/>
    <mergeCell ref="A54:A55"/>
    <mergeCell ref="B54:D54"/>
    <mergeCell ref="B43:G43"/>
    <mergeCell ref="B44:G44"/>
    <mergeCell ref="B45:G45"/>
    <mergeCell ref="B46:G46"/>
    <mergeCell ref="A47:A48"/>
    <mergeCell ref="B47:E48"/>
    <mergeCell ref="B37:G37"/>
    <mergeCell ref="A38:G38"/>
    <mergeCell ref="A39:I39"/>
    <mergeCell ref="B40:G40"/>
    <mergeCell ref="B41:G41"/>
    <mergeCell ref="B42:G42"/>
    <mergeCell ref="B31:H31"/>
    <mergeCell ref="B32:H32"/>
    <mergeCell ref="B33:H33"/>
    <mergeCell ref="A34:I34"/>
    <mergeCell ref="B35:H35"/>
    <mergeCell ref="B36:G36"/>
    <mergeCell ref="B26:C26"/>
    <mergeCell ref="B27:C27"/>
    <mergeCell ref="B28:C28"/>
    <mergeCell ref="B29:C29"/>
    <mergeCell ref="B30:C30"/>
    <mergeCell ref="B21:G21"/>
    <mergeCell ref="H21:I21"/>
    <mergeCell ref="B22:E22"/>
    <mergeCell ref="H22:I22"/>
    <mergeCell ref="A23:I23"/>
    <mergeCell ref="B24:G24"/>
    <mergeCell ref="A17:I17"/>
    <mergeCell ref="A18:I18"/>
    <mergeCell ref="B19:G19"/>
    <mergeCell ref="H19:I19"/>
    <mergeCell ref="B20:E20"/>
    <mergeCell ref="H20:I20"/>
    <mergeCell ref="A15:E15"/>
    <mergeCell ref="F15:G15"/>
    <mergeCell ref="H15:I15"/>
    <mergeCell ref="A16:E16"/>
    <mergeCell ref="F16:G16"/>
    <mergeCell ref="H16:I16"/>
    <mergeCell ref="B12:H12"/>
    <mergeCell ref="B13:E13"/>
    <mergeCell ref="F13:H13"/>
    <mergeCell ref="A14:I14"/>
    <mergeCell ref="A5:B5"/>
    <mergeCell ref="C5:I5"/>
    <mergeCell ref="A6:I6"/>
    <mergeCell ref="B7:H7"/>
    <mergeCell ref="B8:H8"/>
    <mergeCell ref="B9:H9"/>
    <mergeCell ref="A1:I1"/>
    <mergeCell ref="A2:B2"/>
    <mergeCell ref="C2:I2"/>
    <mergeCell ref="A3:B3"/>
    <mergeCell ref="C3:I3"/>
    <mergeCell ref="A4:B4"/>
    <mergeCell ref="C4:I4"/>
    <mergeCell ref="B10:H10"/>
    <mergeCell ref="B11:H11"/>
  </mergeCells>
  <dataValidations count="1">
    <dataValidation type="list" operator="equal" allowBlank="1" showInputMessage="1" showErrorMessage="1" sqref="I13" xr:uid="{CA9D4A2F-B1C6-469F-A18F-42CB377C6A7A}">
      <formula1>"LUCRO REAL,LUCRO PRESUMIDO,SIMPLES"</formula1>
      <formula2>0</formula2>
    </dataValidation>
  </dataValidations>
  <pageMargins left="0.98425196850393704" right="0.51181102362204722" top="0.70866141732283472" bottom="0.51181102362204722" header="0.51181102362204722" footer="0.51181102362204722"/>
  <pageSetup paperSize="9" scale="73" orientation="portrait" horizontalDpi="300" verticalDpi="300" r:id="rId1"/>
  <rowBreaks count="1" manualBreakCount="1">
    <brk id="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1766-A680-4BDF-9ECA-BE95F911FA1B}">
  <dimension ref="A1:AC93"/>
  <sheetViews>
    <sheetView showGridLines="0" view="pageBreakPreview" zoomScaleNormal="100" zoomScaleSheetLayoutView="100" workbookViewId="0"/>
  </sheetViews>
  <sheetFormatPr defaultColWidth="9.33203125" defaultRowHeight="14.4" x14ac:dyDescent="0.3"/>
  <cols>
    <col min="1" max="1" width="11.109375" customWidth="1"/>
    <col min="2" max="2" width="59.6640625" customWidth="1"/>
    <col min="3" max="4" width="10.44140625" customWidth="1"/>
    <col min="5" max="5" width="11" customWidth="1"/>
    <col min="6" max="6" width="15.109375" customWidth="1"/>
    <col min="7" max="7" width="18.44140625" customWidth="1"/>
    <col min="9" max="10" width="14.6640625" style="63" customWidth="1"/>
    <col min="11" max="11" width="13.33203125" style="63" customWidth="1"/>
    <col min="12" max="12" width="15.109375" style="63" customWidth="1"/>
    <col min="13" max="13" width="11.5546875" style="64" customWidth="1"/>
  </cols>
  <sheetData>
    <row r="1" spans="1:29" ht="15" customHeight="1" x14ac:dyDescent="0.3">
      <c r="A1" s="210">
        <v>1</v>
      </c>
      <c r="B1" s="267" t="s">
        <v>442</v>
      </c>
      <c r="C1" s="267"/>
      <c r="D1" s="267"/>
      <c r="E1" s="267"/>
      <c r="F1" s="267"/>
      <c r="G1" s="267"/>
      <c r="H1" s="65"/>
      <c r="I1" s="65"/>
      <c r="J1" s="65"/>
      <c r="K1" s="65"/>
      <c r="L1" s="65"/>
      <c r="M1" s="65"/>
      <c r="N1" s="65"/>
      <c r="O1" s="65"/>
      <c r="P1" s="65"/>
      <c r="Q1" s="65"/>
      <c r="R1" s="65"/>
      <c r="S1" s="65"/>
      <c r="T1" s="65"/>
      <c r="U1" s="65"/>
      <c r="V1" s="65"/>
      <c r="W1" s="65"/>
      <c r="X1" s="65"/>
      <c r="Y1" s="65"/>
      <c r="Z1" s="65"/>
      <c r="AA1" s="65"/>
      <c r="AB1" s="65"/>
      <c r="AC1" s="65"/>
    </row>
    <row r="2" spans="1:29" x14ac:dyDescent="0.3">
      <c r="A2" s="6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row>
    <row r="3" spans="1:29" x14ac:dyDescent="0.3">
      <c r="A3" s="268">
        <v>2</v>
      </c>
      <c r="B3" s="267" t="s">
        <v>443</v>
      </c>
      <c r="C3" s="267"/>
      <c r="D3" s="267"/>
      <c r="E3" s="267"/>
      <c r="F3" s="267"/>
      <c r="G3" s="267"/>
      <c r="H3" s="65"/>
      <c r="I3" s="65"/>
      <c r="J3" s="65"/>
      <c r="K3" s="65"/>
      <c r="L3" s="65"/>
      <c r="M3" s="65"/>
      <c r="N3" s="65"/>
      <c r="O3" s="65"/>
      <c r="P3" s="65"/>
      <c r="Q3" s="65"/>
      <c r="R3" s="65"/>
      <c r="S3" s="65"/>
      <c r="T3" s="65"/>
      <c r="U3" s="65"/>
      <c r="V3" s="65"/>
      <c r="W3" s="65"/>
      <c r="X3" s="65"/>
      <c r="Y3" s="65"/>
      <c r="Z3" s="65"/>
      <c r="AA3" s="65"/>
      <c r="AB3" s="65"/>
      <c r="AC3" s="65"/>
    </row>
    <row r="4" spans="1:29" ht="27" x14ac:dyDescent="0.3">
      <c r="A4" s="269"/>
      <c r="B4" s="198" t="s">
        <v>129</v>
      </c>
      <c r="C4" s="198" t="s">
        <v>130</v>
      </c>
      <c r="D4" s="198" t="s">
        <v>134</v>
      </c>
      <c r="E4" s="198" t="s">
        <v>131</v>
      </c>
      <c r="F4" s="198" t="s">
        <v>132</v>
      </c>
      <c r="G4" s="199" t="s">
        <v>133</v>
      </c>
      <c r="H4" s="65"/>
      <c r="I4" s="65"/>
      <c r="J4" s="65"/>
      <c r="K4" s="65"/>
      <c r="L4" s="65"/>
      <c r="M4" s="65"/>
      <c r="N4" s="65"/>
      <c r="O4" s="65"/>
      <c r="P4" s="65"/>
      <c r="Q4" s="65"/>
      <c r="R4" s="65"/>
      <c r="S4" s="65"/>
      <c r="T4" s="65"/>
      <c r="U4" s="65"/>
      <c r="V4" s="65"/>
      <c r="W4" s="65"/>
      <c r="X4" s="65"/>
      <c r="Y4" s="65"/>
      <c r="Z4" s="65"/>
      <c r="AA4" s="65"/>
      <c r="AB4" s="65"/>
      <c r="AC4" s="65"/>
    </row>
    <row r="5" spans="1:29" x14ac:dyDescent="0.3">
      <c r="A5" s="152" t="s">
        <v>44</v>
      </c>
      <c r="B5" s="138" t="s">
        <v>311</v>
      </c>
      <c r="C5" s="139">
        <v>1</v>
      </c>
      <c r="D5" s="139" t="s">
        <v>298</v>
      </c>
      <c r="E5" s="139">
        <v>6</v>
      </c>
      <c r="F5" s="142"/>
      <c r="G5" s="143">
        <f>(F5*C5)/E5</f>
        <v>0</v>
      </c>
      <c r="H5" s="65"/>
      <c r="I5" s="65"/>
      <c r="J5" s="65"/>
      <c r="K5" s="65"/>
      <c r="L5" s="65"/>
      <c r="M5" s="65"/>
      <c r="N5" s="65"/>
      <c r="O5" s="65"/>
      <c r="P5" s="65"/>
      <c r="Q5" s="65"/>
      <c r="R5" s="65"/>
      <c r="S5" s="65"/>
      <c r="T5" s="65"/>
      <c r="U5" s="65"/>
      <c r="V5" s="65"/>
      <c r="W5" s="65"/>
      <c r="X5" s="65"/>
      <c r="Y5" s="65"/>
      <c r="Z5" s="65"/>
      <c r="AA5" s="65"/>
      <c r="AB5" s="65"/>
      <c r="AC5" s="65"/>
    </row>
    <row r="6" spans="1:29" ht="39.6" x14ac:dyDescent="0.3">
      <c r="A6" s="153" t="s">
        <v>49</v>
      </c>
      <c r="B6" s="138" t="s">
        <v>295</v>
      </c>
      <c r="C6" s="139">
        <v>2</v>
      </c>
      <c r="D6" s="139" t="s">
        <v>298</v>
      </c>
      <c r="E6" s="139">
        <v>6</v>
      </c>
      <c r="F6" s="142"/>
      <c r="G6" s="143">
        <f>(F6*C6)/E6</f>
        <v>0</v>
      </c>
      <c r="H6" s="65"/>
      <c r="I6" s="65"/>
      <c r="J6" s="65"/>
      <c r="K6" s="65"/>
      <c r="L6" s="65"/>
      <c r="M6" s="65"/>
      <c r="N6" s="65"/>
      <c r="O6" s="65"/>
      <c r="P6" s="65"/>
      <c r="Q6" s="65"/>
      <c r="R6" s="65"/>
      <c r="S6" s="65"/>
      <c r="T6" s="65"/>
      <c r="U6" s="65"/>
      <c r="V6" s="65"/>
      <c r="W6" s="65"/>
      <c r="X6" s="65"/>
      <c r="Y6" s="65"/>
      <c r="Z6" s="65"/>
      <c r="AA6" s="65"/>
      <c r="AB6" s="65"/>
      <c r="AC6" s="65"/>
    </row>
    <row r="7" spans="1:29" ht="26.4" x14ac:dyDescent="0.3">
      <c r="A7" s="152" t="s">
        <v>63</v>
      </c>
      <c r="B7" s="138" t="s">
        <v>318</v>
      </c>
      <c r="C7" s="139">
        <v>2</v>
      </c>
      <c r="D7" s="139" t="s">
        <v>298</v>
      </c>
      <c r="E7" s="139">
        <v>6</v>
      </c>
      <c r="F7" s="142"/>
      <c r="G7" s="143">
        <f>(F7*C7)/E7</f>
        <v>0</v>
      </c>
      <c r="H7" s="65"/>
      <c r="I7" s="65"/>
      <c r="J7" s="65"/>
      <c r="K7" s="65"/>
      <c r="L7" s="65"/>
      <c r="M7" s="65"/>
      <c r="N7" s="65"/>
      <c r="O7" s="65"/>
      <c r="P7" s="65"/>
      <c r="Q7" s="65"/>
      <c r="R7" s="65"/>
      <c r="S7" s="65"/>
      <c r="T7" s="65"/>
      <c r="U7" s="65"/>
      <c r="V7" s="65"/>
      <c r="W7" s="65"/>
      <c r="X7" s="65"/>
      <c r="Y7" s="65"/>
      <c r="Z7" s="65"/>
      <c r="AA7" s="65"/>
      <c r="AB7" s="65"/>
      <c r="AC7" s="65"/>
    </row>
    <row r="8" spans="1:29" x14ac:dyDescent="0.3">
      <c r="A8" s="153" t="s">
        <v>370</v>
      </c>
      <c r="B8" s="138" t="s">
        <v>296</v>
      </c>
      <c r="C8" s="139">
        <v>3</v>
      </c>
      <c r="D8" s="139" t="s">
        <v>299</v>
      </c>
      <c r="E8" s="139">
        <v>6</v>
      </c>
      <c r="F8" s="142"/>
      <c r="G8" s="143">
        <f>(F8*C8)/E8</f>
        <v>0</v>
      </c>
      <c r="H8" s="65"/>
      <c r="I8" s="65"/>
      <c r="J8" s="65"/>
      <c r="K8" s="65"/>
      <c r="L8" s="65"/>
      <c r="M8" s="65"/>
      <c r="N8" s="65"/>
      <c r="O8" s="65"/>
      <c r="P8" s="65"/>
      <c r="Q8" s="65"/>
      <c r="R8" s="65"/>
      <c r="S8" s="65"/>
      <c r="T8" s="65"/>
      <c r="U8" s="65"/>
      <c r="V8" s="65"/>
      <c r="W8" s="65"/>
      <c r="X8" s="65"/>
      <c r="Y8" s="65"/>
      <c r="Z8" s="65"/>
      <c r="AA8" s="65"/>
      <c r="AB8" s="65"/>
      <c r="AC8" s="65"/>
    </row>
    <row r="9" spans="1:29" x14ac:dyDescent="0.3">
      <c r="A9" s="137" t="s">
        <v>399</v>
      </c>
      <c r="B9" s="138" t="s">
        <v>297</v>
      </c>
      <c r="C9" s="139">
        <v>1</v>
      </c>
      <c r="D9" s="139" t="s">
        <v>298</v>
      </c>
      <c r="E9" s="139">
        <v>12</v>
      </c>
      <c r="F9" s="142"/>
      <c r="G9" s="143">
        <f>(F9*C9)/E9</f>
        <v>0</v>
      </c>
      <c r="H9" s="65"/>
      <c r="I9" s="65"/>
      <c r="J9" s="65"/>
      <c r="K9" s="65"/>
      <c r="L9" s="65"/>
      <c r="M9" s="65"/>
      <c r="N9" s="65"/>
      <c r="O9" s="65"/>
      <c r="P9" s="65"/>
      <c r="Q9" s="65"/>
      <c r="R9" s="65"/>
      <c r="S9" s="65"/>
      <c r="T9" s="65"/>
      <c r="U9" s="65"/>
      <c r="V9" s="65"/>
      <c r="W9" s="65"/>
      <c r="X9" s="65"/>
      <c r="Y9" s="65"/>
      <c r="Z9" s="65"/>
      <c r="AA9" s="65"/>
      <c r="AB9" s="65"/>
      <c r="AC9" s="65"/>
    </row>
    <row r="10" spans="1:29" x14ac:dyDescent="0.3">
      <c r="A10" s="176"/>
      <c r="B10" s="190"/>
      <c r="C10" s="191"/>
      <c r="D10" s="191"/>
      <c r="E10" s="191"/>
      <c r="F10" s="177" t="s">
        <v>339</v>
      </c>
      <c r="G10" s="178">
        <f>SUM(G5:G9)</f>
        <v>0</v>
      </c>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3">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row>
    <row r="12" spans="1:29" x14ac:dyDescent="0.3">
      <c r="A12" s="70"/>
      <c r="B12" s="270" t="s">
        <v>444</v>
      </c>
      <c r="C12" s="270"/>
      <c r="D12" s="270"/>
      <c r="E12" s="270"/>
      <c r="F12" s="270"/>
      <c r="G12" s="161">
        <f>G10</f>
        <v>0</v>
      </c>
      <c r="H12" s="65"/>
      <c r="I12" s="65"/>
      <c r="J12" s="65"/>
      <c r="K12" s="65"/>
      <c r="L12" s="65"/>
      <c r="M12" s="65"/>
      <c r="N12" s="65"/>
      <c r="O12" s="65"/>
      <c r="P12" s="65"/>
      <c r="Q12" s="65"/>
      <c r="R12" s="65"/>
      <c r="S12" s="65"/>
      <c r="T12" s="65"/>
      <c r="U12" s="65"/>
      <c r="V12" s="65"/>
      <c r="W12" s="65"/>
      <c r="X12" s="65"/>
      <c r="Y12" s="65"/>
      <c r="Z12" s="65"/>
      <c r="AA12" s="65"/>
      <c r="AB12" s="65"/>
      <c r="AC12" s="65"/>
    </row>
    <row r="13" spans="1:29" x14ac:dyDescent="0.3">
      <c r="A13" s="70"/>
      <c r="F13" s="70"/>
      <c r="G13" s="7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3">
      <c r="A14" s="271" t="s">
        <v>338</v>
      </c>
      <c r="B14" s="272"/>
      <c r="C14" s="179"/>
      <c r="D14" s="179"/>
      <c r="E14" s="179"/>
      <c r="F14" s="180"/>
      <c r="G14" s="181"/>
      <c r="H14" s="65"/>
      <c r="I14" s="65"/>
      <c r="J14" s="65"/>
      <c r="K14" s="65"/>
      <c r="L14" s="65"/>
      <c r="M14" s="65"/>
      <c r="N14" s="65"/>
      <c r="O14" s="65"/>
      <c r="P14" s="65"/>
      <c r="Q14" s="65"/>
      <c r="R14" s="65"/>
      <c r="S14" s="65"/>
      <c r="T14" s="65"/>
      <c r="U14" s="65"/>
      <c r="V14" s="65"/>
      <c r="W14" s="65"/>
      <c r="X14" s="65"/>
      <c r="Y14" s="65"/>
      <c r="Z14" s="65"/>
      <c r="AA14" s="65"/>
      <c r="AB14" s="65"/>
      <c r="AC14" s="65"/>
    </row>
    <row r="15" spans="1:29" x14ac:dyDescent="0.3">
      <c r="A15" s="261"/>
      <c r="B15" s="262"/>
      <c r="C15" s="262"/>
      <c r="D15" s="262"/>
      <c r="E15" s="262"/>
      <c r="F15" s="262"/>
      <c r="G15" s="263"/>
      <c r="H15" s="65"/>
      <c r="I15" s="65"/>
      <c r="J15" s="65"/>
      <c r="K15" s="65"/>
      <c r="L15" s="65"/>
      <c r="M15" s="65"/>
      <c r="N15" s="65"/>
      <c r="O15" s="65"/>
      <c r="P15" s="65"/>
      <c r="Q15" s="65"/>
      <c r="R15" s="65"/>
      <c r="S15" s="65"/>
      <c r="T15" s="65"/>
      <c r="U15" s="65"/>
      <c r="V15" s="65"/>
      <c r="W15" s="65"/>
      <c r="X15" s="65"/>
      <c r="Y15" s="65"/>
      <c r="Z15" s="65"/>
      <c r="AA15" s="65"/>
      <c r="AB15" s="65"/>
      <c r="AC15" s="65"/>
    </row>
    <row r="16" spans="1:29" ht="30.75" customHeight="1" x14ac:dyDescent="0.3">
      <c r="A16" s="264"/>
      <c r="B16" s="265"/>
      <c r="C16" s="265"/>
      <c r="D16" s="265"/>
      <c r="E16" s="265"/>
      <c r="F16" s="265"/>
      <c r="G16" s="266"/>
      <c r="H16" s="65"/>
      <c r="I16" s="65"/>
      <c r="J16" s="65"/>
      <c r="K16" s="65"/>
      <c r="L16" s="65"/>
      <c r="M16" s="65"/>
      <c r="N16" s="65"/>
      <c r="O16" s="65"/>
      <c r="P16" s="65"/>
      <c r="Q16" s="65"/>
      <c r="R16" s="65"/>
      <c r="S16" s="65"/>
      <c r="T16" s="65"/>
      <c r="U16" s="65"/>
      <c r="V16" s="65"/>
      <c r="W16" s="65"/>
      <c r="X16" s="65"/>
      <c r="Y16" s="65"/>
      <c r="Z16" s="65"/>
      <c r="AA16" s="65"/>
      <c r="AB16" s="65"/>
      <c r="AC16" s="65"/>
    </row>
    <row r="17" spans="1:29" x14ac:dyDescent="0.3">
      <c r="A17" s="70"/>
      <c r="B17" s="70"/>
      <c r="C17" s="70"/>
      <c r="D17" s="70"/>
      <c r="E17" s="70"/>
      <c r="F17" s="70"/>
      <c r="G17" s="70"/>
      <c r="H17" s="65"/>
      <c r="I17" s="65"/>
      <c r="J17" s="65"/>
      <c r="K17" s="65"/>
      <c r="L17" s="65"/>
      <c r="M17" s="65"/>
      <c r="N17" s="65"/>
      <c r="O17" s="65"/>
      <c r="P17" s="65"/>
      <c r="Q17" s="65"/>
      <c r="R17" s="65"/>
      <c r="S17" s="65"/>
      <c r="T17" s="65"/>
      <c r="U17" s="65"/>
      <c r="V17" s="65"/>
      <c r="W17" s="65"/>
      <c r="X17" s="65"/>
      <c r="Y17" s="65"/>
      <c r="Z17" s="65"/>
      <c r="AA17" s="65"/>
      <c r="AB17" s="65"/>
      <c r="AC17" s="65"/>
    </row>
    <row r="18" spans="1:29" x14ac:dyDescent="0.3">
      <c r="A18" s="70"/>
      <c r="B18" s="70"/>
      <c r="C18" s="70"/>
      <c r="D18" s="70"/>
      <c r="E18" s="70"/>
      <c r="F18" s="70"/>
      <c r="G18" s="70"/>
      <c r="H18" s="65"/>
      <c r="I18" s="65"/>
      <c r="J18" s="65"/>
      <c r="K18" s="65"/>
      <c r="L18" s="65"/>
      <c r="M18" s="65"/>
      <c r="N18" s="65"/>
      <c r="O18" s="65"/>
      <c r="P18" s="65"/>
      <c r="Q18" s="65"/>
      <c r="R18" s="65"/>
      <c r="S18" s="65"/>
      <c r="T18" s="65"/>
      <c r="U18" s="65"/>
      <c r="V18" s="65"/>
      <c r="W18" s="65"/>
      <c r="X18" s="65"/>
      <c r="Y18" s="65"/>
      <c r="Z18" s="65"/>
      <c r="AA18" s="65"/>
      <c r="AB18" s="65"/>
      <c r="AC18" s="65"/>
    </row>
    <row r="19" spans="1:29" x14ac:dyDescent="0.3">
      <c r="A19" s="70"/>
      <c r="B19" s="70"/>
      <c r="C19" s="70"/>
      <c r="D19" s="70"/>
      <c r="E19" s="70"/>
      <c r="F19" s="70"/>
      <c r="G19" s="70"/>
      <c r="H19" s="65"/>
      <c r="I19" s="65"/>
      <c r="J19" s="65"/>
      <c r="K19" s="65"/>
      <c r="L19" s="65"/>
      <c r="M19" s="65"/>
      <c r="N19" s="65"/>
      <c r="O19" s="65"/>
      <c r="P19" s="65"/>
      <c r="Q19" s="65"/>
      <c r="R19" s="65"/>
      <c r="S19" s="65"/>
      <c r="T19" s="65"/>
      <c r="U19" s="65"/>
      <c r="V19" s="65"/>
      <c r="W19" s="65"/>
      <c r="X19" s="65"/>
      <c r="Y19" s="65"/>
      <c r="Z19" s="65"/>
      <c r="AA19" s="65"/>
      <c r="AB19" s="65"/>
      <c r="AC19" s="65"/>
    </row>
    <row r="20" spans="1:29" x14ac:dyDescent="0.3">
      <c r="A20" s="70"/>
      <c r="B20" s="70"/>
      <c r="C20" s="70"/>
      <c r="D20" s="70"/>
      <c r="E20" s="70"/>
      <c r="F20" s="70"/>
      <c r="G20" s="70"/>
      <c r="H20" s="65"/>
      <c r="I20" s="65"/>
      <c r="J20" s="65"/>
      <c r="K20" s="65"/>
      <c r="L20" s="65"/>
      <c r="M20" s="65"/>
      <c r="N20" s="65"/>
      <c r="O20" s="65"/>
      <c r="P20" s="65"/>
      <c r="Q20" s="65"/>
      <c r="R20" s="65"/>
      <c r="S20" s="65"/>
      <c r="T20" s="65"/>
      <c r="U20" s="65"/>
      <c r="V20" s="65"/>
      <c r="W20" s="65"/>
      <c r="X20" s="65"/>
      <c r="Y20" s="65"/>
      <c r="Z20" s="65"/>
      <c r="AA20" s="65"/>
      <c r="AB20" s="65"/>
      <c r="AC20" s="65"/>
    </row>
    <row r="21" spans="1:29" x14ac:dyDescent="0.3">
      <c r="A21" s="70"/>
      <c r="B21" s="70"/>
      <c r="C21" s="70"/>
      <c r="D21" s="70"/>
      <c r="E21" s="70"/>
      <c r="F21" s="70"/>
      <c r="G21" s="70"/>
      <c r="H21" s="65"/>
      <c r="I21" s="65"/>
      <c r="J21" s="65"/>
      <c r="K21" s="65"/>
      <c r="L21" s="65"/>
      <c r="M21" s="65"/>
      <c r="N21" s="65"/>
      <c r="O21" s="65"/>
      <c r="P21" s="65"/>
      <c r="Q21" s="65"/>
      <c r="R21" s="65"/>
      <c r="S21" s="65"/>
      <c r="T21" s="65"/>
      <c r="U21" s="65"/>
      <c r="V21" s="65"/>
      <c r="W21" s="65"/>
      <c r="X21" s="65"/>
      <c r="Y21" s="65"/>
      <c r="Z21" s="65"/>
      <c r="AA21" s="65"/>
      <c r="AB21" s="65"/>
      <c r="AC21" s="65"/>
    </row>
    <row r="22" spans="1:29" x14ac:dyDescent="0.3">
      <c r="A22" s="70"/>
      <c r="B22" s="70"/>
      <c r="C22" s="70"/>
      <c r="D22" s="70"/>
      <c r="E22" s="70"/>
      <c r="F22" s="70"/>
      <c r="G22" s="70"/>
      <c r="H22" s="65"/>
      <c r="I22" s="65"/>
      <c r="J22" s="65"/>
      <c r="K22" s="65"/>
      <c r="L22" s="65"/>
      <c r="M22" s="65"/>
      <c r="N22" s="65"/>
      <c r="O22" s="65"/>
      <c r="P22" s="65"/>
      <c r="Q22" s="65"/>
      <c r="R22" s="65"/>
      <c r="S22" s="65"/>
      <c r="T22" s="65"/>
      <c r="U22" s="65"/>
      <c r="V22" s="65"/>
      <c r="W22" s="65"/>
      <c r="X22" s="65"/>
      <c r="Y22" s="65"/>
      <c r="Z22" s="65"/>
      <c r="AA22" s="65"/>
      <c r="AB22" s="65"/>
      <c r="AC22" s="65"/>
    </row>
    <row r="23" spans="1:29" x14ac:dyDescent="0.3">
      <c r="A23" s="70"/>
      <c r="B23" s="70"/>
      <c r="C23" s="70"/>
      <c r="D23" s="70"/>
      <c r="E23" s="70"/>
      <c r="F23" s="70"/>
      <c r="G23" s="70"/>
      <c r="H23" s="65"/>
      <c r="I23" s="65"/>
      <c r="J23" s="65"/>
      <c r="K23" s="65"/>
      <c r="L23" s="65"/>
      <c r="M23" s="65"/>
      <c r="N23" s="65"/>
      <c r="O23" s="65"/>
      <c r="P23" s="65"/>
      <c r="Q23" s="65"/>
      <c r="R23" s="65"/>
      <c r="S23" s="65"/>
      <c r="T23" s="65"/>
      <c r="U23" s="65"/>
      <c r="V23" s="65"/>
      <c r="W23" s="65"/>
      <c r="X23" s="65"/>
      <c r="Y23" s="65"/>
      <c r="Z23" s="65"/>
      <c r="AA23" s="65"/>
      <c r="AB23" s="65"/>
      <c r="AC23" s="65"/>
    </row>
    <row r="24" spans="1:29" x14ac:dyDescent="0.3">
      <c r="A24" s="70"/>
      <c r="B24" s="70"/>
      <c r="C24" s="70"/>
      <c r="D24" s="70"/>
      <c r="E24" s="70"/>
      <c r="F24" s="70"/>
      <c r="G24" s="70"/>
      <c r="H24" s="65"/>
      <c r="I24" s="65"/>
      <c r="J24" s="65"/>
      <c r="K24" s="65"/>
      <c r="L24" s="65"/>
      <c r="M24" s="65"/>
      <c r="N24" s="65"/>
      <c r="O24" s="65"/>
      <c r="P24" s="65"/>
      <c r="Q24" s="65"/>
      <c r="R24" s="65"/>
      <c r="S24" s="65"/>
      <c r="T24" s="65"/>
      <c r="U24" s="65"/>
      <c r="V24" s="65"/>
      <c r="W24" s="65"/>
      <c r="X24" s="65"/>
      <c r="Y24" s="65"/>
      <c r="Z24" s="65"/>
      <c r="AA24" s="65"/>
      <c r="AB24" s="65"/>
      <c r="AC24" s="65"/>
    </row>
    <row r="25" spans="1:29" x14ac:dyDescent="0.3">
      <c r="A25" s="70"/>
      <c r="B25" s="70"/>
      <c r="C25" s="70"/>
      <c r="D25" s="70"/>
      <c r="E25" s="70"/>
      <c r="F25" s="70"/>
      <c r="G25" s="70"/>
      <c r="H25" s="65"/>
      <c r="I25" s="65"/>
      <c r="J25" s="65"/>
      <c r="K25" s="65"/>
      <c r="L25" s="65"/>
      <c r="M25" s="65"/>
      <c r="N25" s="65"/>
      <c r="O25" s="65"/>
      <c r="P25" s="65"/>
      <c r="Q25" s="65"/>
      <c r="R25" s="65"/>
      <c r="S25" s="65"/>
      <c r="T25" s="65"/>
      <c r="U25" s="65"/>
      <c r="V25" s="65"/>
      <c r="W25" s="65"/>
      <c r="X25" s="65"/>
      <c r="Y25" s="65"/>
      <c r="Z25" s="65"/>
      <c r="AA25" s="65"/>
      <c r="AB25" s="65"/>
      <c r="AC25" s="65"/>
    </row>
    <row r="26" spans="1:29" x14ac:dyDescent="0.3">
      <c r="A26" s="70"/>
      <c r="B26" s="70"/>
      <c r="C26" s="70"/>
      <c r="D26" s="70"/>
      <c r="E26" s="70"/>
      <c r="F26" s="70"/>
      <c r="G26" s="70"/>
      <c r="H26" s="65"/>
      <c r="I26" s="65"/>
      <c r="J26" s="65"/>
      <c r="K26" s="65"/>
      <c r="L26" s="65"/>
      <c r="M26" s="65"/>
      <c r="N26" s="65"/>
      <c r="O26" s="65"/>
      <c r="P26" s="65"/>
      <c r="Q26" s="65"/>
      <c r="R26" s="65"/>
      <c r="S26" s="65"/>
      <c r="T26" s="65"/>
      <c r="U26" s="65"/>
      <c r="V26" s="65"/>
      <c r="W26" s="65"/>
      <c r="X26" s="65"/>
      <c r="Y26" s="65"/>
      <c r="Z26" s="65"/>
      <c r="AA26" s="65"/>
      <c r="AB26" s="65"/>
      <c r="AC26" s="65"/>
    </row>
    <row r="27" spans="1:29" x14ac:dyDescent="0.3">
      <c r="A27" s="70"/>
      <c r="B27" s="70"/>
      <c r="C27" s="70"/>
      <c r="D27" s="70"/>
      <c r="E27" s="70"/>
      <c r="F27" s="70"/>
      <c r="G27" s="70"/>
      <c r="H27" s="65"/>
      <c r="I27" s="65"/>
      <c r="J27" s="65"/>
      <c r="K27" s="65"/>
      <c r="L27" s="65"/>
      <c r="M27" s="65"/>
      <c r="N27" s="65"/>
      <c r="O27" s="65"/>
      <c r="P27" s="65"/>
      <c r="Q27" s="65"/>
      <c r="R27" s="65"/>
      <c r="S27" s="65"/>
      <c r="T27" s="65"/>
      <c r="U27" s="65"/>
      <c r="V27" s="65"/>
      <c r="W27" s="65"/>
      <c r="X27" s="65"/>
      <c r="Y27" s="65"/>
      <c r="Z27" s="65"/>
      <c r="AA27" s="65"/>
      <c r="AB27" s="65"/>
      <c r="AC27" s="65"/>
    </row>
    <row r="28" spans="1:29" x14ac:dyDescent="0.3">
      <c r="H28" s="65"/>
      <c r="I28" s="65"/>
      <c r="J28" s="65"/>
      <c r="K28" s="65"/>
      <c r="L28" s="65"/>
      <c r="M28" s="65"/>
      <c r="N28" s="65"/>
      <c r="O28" s="65"/>
      <c r="P28" s="65"/>
      <c r="Q28" s="65"/>
      <c r="R28" s="65"/>
      <c r="S28" s="65"/>
      <c r="T28" s="65"/>
      <c r="U28" s="65"/>
      <c r="V28" s="65"/>
      <c r="W28" s="65"/>
      <c r="X28" s="65"/>
      <c r="Y28" s="65"/>
      <c r="Z28" s="65"/>
      <c r="AA28" s="65"/>
      <c r="AB28" s="65"/>
      <c r="AC28" s="65"/>
    </row>
    <row r="29" spans="1:29" x14ac:dyDescent="0.3">
      <c r="H29" s="65"/>
      <c r="I29" s="65"/>
      <c r="J29" s="65"/>
      <c r="K29" s="65"/>
      <c r="L29" s="65"/>
      <c r="M29" s="65"/>
      <c r="N29" s="65"/>
      <c r="O29" s="65"/>
      <c r="P29" s="65"/>
      <c r="Q29" s="65"/>
      <c r="R29" s="65"/>
      <c r="S29" s="65"/>
      <c r="T29" s="65"/>
      <c r="U29" s="65"/>
      <c r="V29" s="65"/>
      <c r="W29" s="65"/>
      <c r="X29" s="65"/>
      <c r="Y29" s="65"/>
      <c r="Z29" s="65"/>
      <c r="AA29" s="65"/>
      <c r="AB29" s="65"/>
      <c r="AC29" s="65"/>
    </row>
    <row r="30" spans="1:29" x14ac:dyDescent="0.3">
      <c r="H30" s="65"/>
      <c r="I30" s="65"/>
      <c r="J30" s="65"/>
      <c r="K30" s="65"/>
      <c r="L30" s="65"/>
      <c r="M30" s="65"/>
      <c r="N30" s="65"/>
      <c r="O30" s="65"/>
      <c r="P30" s="65"/>
      <c r="Q30" s="65"/>
      <c r="R30" s="65"/>
      <c r="S30" s="65"/>
      <c r="T30" s="65"/>
      <c r="U30" s="65"/>
      <c r="V30" s="65"/>
      <c r="W30" s="65"/>
      <c r="X30" s="65"/>
      <c r="Y30" s="65"/>
      <c r="Z30" s="65"/>
      <c r="AA30" s="65"/>
      <c r="AB30" s="65"/>
      <c r="AC30" s="65"/>
    </row>
    <row r="31" spans="1:29" x14ac:dyDescent="0.3">
      <c r="H31" s="65"/>
      <c r="I31" s="65"/>
      <c r="J31" s="65"/>
      <c r="K31" s="65"/>
      <c r="L31" s="65"/>
      <c r="M31" s="65"/>
      <c r="N31" s="65"/>
      <c r="O31" s="65"/>
      <c r="P31" s="65"/>
      <c r="Q31" s="65"/>
      <c r="R31" s="65"/>
      <c r="S31" s="65"/>
      <c r="T31" s="65"/>
      <c r="U31" s="65"/>
      <c r="V31" s="65"/>
      <c r="W31" s="65"/>
      <c r="X31" s="65"/>
      <c r="Y31" s="65"/>
      <c r="Z31" s="65"/>
      <c r="AA31" s="65"/>
      <c r="AB31" s="65"/>
      <c r="AC31" s="65"/>
    </row>
    <row r="32" spans="1:29" x14ac:dyDescent="0.3">
      <c r="H32" s="65"/>
      <c r="I32" s="65"/>
      <c r="J32" s="65"/>
      <c r="K32" s="65"/>
      <c r="L32" s="65"/>
      <c r="M32" s="65"/>
      <c r="N32" s="65"/>
      <c r="O32" s="65"/>
      <c r="P32" s="65"/>
      <c r="Q32" s="65"/>
      <c r="R32" s="65"/>
      <c r="S32" s="65"/>
      <c r="T32" s="65"/>
      <c r="U32" s="65"/>
      <c r="V32" s="65"/>
      <c r="W32" s="65"/>
      <c r="X32" s="65"/>
      <c r="Y32" s="65"/>
      <c r="Z32" s="65"/>
      <c r="AA32" s="65"/>
      <c r="AB32" s="65"/>
      <c r="AC32" s="65"/>
    </row>
    <row r="33" spans="8:29" x14ac:dyDescent="0.3">
      <c r="H33" s="65"/>
      <c r="I33" s="65"/>
      <c r="J33" s="65"/>
      <c r="K33" s="65"/>
      <c r="L33" s="65"/>
      <c r="M33" s="65"/>
      <c r="N33" s="65"/>
      <c r="O33" s="65"/>
      <c r="P33" s="65"/>
      <c r="Q33" s="65"/>
      <c r="R33" s="65"/>
      <c r="S33" s="65"/>
      <c r="T33" s="65"/>
      <c r="U33" s="65"/>
      <c r="V33" s="65"/>
      <c r="W33" s="65"/>
      <c r="X33" s="65"/>
      <c r="Y33" s="65"/>
      <c r="Z33" s="65"/>
      <c r="AA33" s="65"/>
      <c r="AB33" s="65"/>
      <c r="AC33" s="65"/>
    </row>
    <row r="34" spans="8:29" x14ac:dyDescent="0.3">
      <c r="H34" s="65"/>
      <c r="I34" s="65"/>
      <c r="J34" s="65"/>
      <c r="K34" s="65"/>
      <c r="L34" s="65"/>
      <c r="M34" s="65"/>
      <c r="N34" s="65"/>
      <c r="O34" s="65"/>
      <c r="P34" s="65"/>
      <c r="Q34" s="65"/>
      <c r="R34" s="65"/>
      <c r="S34" s="65"/>
      <c r="T34" s="65"/>
      <c r="U34" s="65"/>
      <c r="V34" s="65"/>
      <c r="W34" s="65"/>
      <c r="X34" s="65"/>
      <c r="Y34" s="65"/>
      <c r="Z34" s="65"/>
      <c r="AA34" s="65"/>
      <c r="AB34" s="65"/>
      <c r="AC34" s="65"/>
    </row>
    <row r="35" spans="8:29" x14ac:dyDescent="0.3">
      <c r="H35" s="65"/>
      <c r="I35" s="65"/>
      <c r="J35" s="65"/>
      <c r="K35" s="65"/>
      <c r="L35" s="65"/>
      <c r="M35" s="65"/>
      <c r="N35" s="65"/>
      <c r="O35" s="65"/>
      <c r="P35" s="65"/>
      <c r="Q35" s="65"/>
      <c r="R35" s="65"/>
      <c r="S35" s="65"/>
      <c r="T35" s="65"/>
      <c r="U35" s="65"/>
      <c r="V35" s="65"/>
      <c r="W35" s="65"/>
      <c r="X35" s="65"/>
      <c r="Y35" s="65"/>
      <c r="Z35" s="65"/>
      <c r="AA35" s="65"/>
      <c r="AB35" s="65"/>
      <c r="AC35" s="65"/>
    </row>
    <row r="36" spans="8:29" x14ac:dyDescent="0.3">
      <c r="H36" s="65"/>
      <c r="I36" s="65"/>
      <c r="J36" s="65"/>
      <c r="K36" s="65"/>
      <c r="L36" s="65"/>
      <c r="M36" s="65"/>
      <c r="N36" s="65"/>
      <c r="O36" s="65"/>
      <c r="P36" s="65"/>
      <c r="Q36" s="65"/>
      <c r="R36" s="65"/>
      <c r="S36" s="65"/>
      <c r="T36" s="65"/>
      <c r="U36" s="65"/>
      <c r="V36" s="65"/>
      <c r="W36" s="65"/>
      <c r="X36" s="65"/>
      <c r="Y36" s="65"/>
      <c r="Z36" s="65"/>
      <c r="AA36" s="65"/>
      <c r="AB36" s="65"/>
      <c r="AC36" s="65"/>
    </row>
    <row r="37" spans="8:29" x14ac:dyDescent="0.3">
      <c r="H37" s="65"/>
      <c r="I37" s="65"/>
      <c r="J37" s="65"/>
      <c r="K37" s="65"/>
      <c r="L37" s="65"/>
      <c r="M37" s="65"/>
      <c r="N37" s="65"/>
      <c r="O37" s="65"/>
      <c r="P37" s="65"/>
      <c r="Q37" s="65"/>
      <c r="R37" s="65"/>
      <c r="S37" s="65"/>
      <c r="T37" s="65"/>
      <c r="U37" s="65"/>
      <c r="V37" s="65"/>
      <c r="W37" s="65"/>
      <c r="X37" s="65"/>
      <c r="Y37" s="65"/>
      <c r="Z37" s="65"/>
      <c r="AA37" s="65"/>
      <c r="AB37" s="65"/>
      <c r="AC37" s="65"/>
    </row>
    <row r="38" spans="8:29" x14ac:dyDescent="0.3">
      <c r="H38" s="65"/>
      <c r="I38" s="65"/>
      <c r="J38" s="65"/>
      <c r="K38" s="65"/>
      <c r="L38" s="65"/>
      <c r="M38" s="65"/>
      <c r="N38" s="65"/>
      <c r="O38" s="65"/>
      <c r="P38" s="65"/>
      <c r="Q38" s="65"/>
      <c r="R38" s="65"/>
      <c r="S38" s="65"/>
      <c r="T38" s="65"/>
      <c r="U38" s="65"/>
      <c r="V38" s="65"/>
      <c r="W38" s="65"/>
      <c r="X38" s="65"/>
      <c r="Y38" s="65"/>
      <c r="Z38" s="65"/>
      <c r="AA38" s="65"/>
      <c r="AB38" s="65"/>
      <c r="AC38" s="65"/>
    </row>
    <row r="39" spans="8:29" x14ac:dyDescent="0.3">
      <c r="H39" s="65"/>
      <c r="I39" s="65"/>
      <c r="J39" s="65"/>
      <c r="K39" s="65"/>
      <c r="L39" s="65"/>
      <c r="M39" s="65"/>
      <c r="N39" s="65"/>
      <c r="O39" s="65"/>
      <c r="P39" s="65"/>
      <c r="Q39" s="65"/>
      <c r="R39" s="65"/>
      <c r="S39" s="65"/>
      <c r="T39" s="65"/>
      <c r="U39" s="65"/>
      <c r="V39" s="65"/>
      <c r="W39" s="65"/>
      <c r="X39" s="65"/>
      <c r="Y39" s="65"/>
      <c r="Z39" s="65"/>
      <c r="AA39" s="65"/>
      <c r="AB39" s="65"/>
      <c r="AC39" s="65"/>
    </row>
    <row r="40" spans="8:29" x14ac:dyDescent="0.3">
      <c r="H40" s="65"/>
      <c r="I40" s="65"/>
      <c r="J40" s="65"/>
      <c r="K40" s="65"/>
      <c r="L40" s="65"/>
      <c r="M40" s="65"/>
      <c r="N40" s="65"/>
      <c r="O40" s="65"/>
      <c r="P40" s="65"/>
      <c r="Q40" s="65"/>
      <c r="R40" s="65"/>
      <c r="S40" s="65"/>
      <c r="T40" s="65"/>
      <c r="U40" s="65"/>
      <c r="V40" s="65"/>
      <c r="W40" s="65"/>
      <c r="X40" s="65"/>
      <c r="Y40" s="65"/>
      <c r="Z40" s="65"/>
      <c r="AA40" s="65"/>
      <c r="AB40" s="65"/>
      <c r="AC40" s="65"/>
    </row>
    <row r="41" spans="8:29" x14ac:dyDescent="0.3">
      <c r="H41" s="65"/>
      <c r="I41" s="65"/>
      <c r="J41" s="65"/>
      <c r="K41" s="65"/>
      <c r="L41" s="65"/>
      <c r="M41" s="65"/>
      <c r="N41" s="65"/>
      <c r="O41" s="65"/>
      <c r="P41" s="65"/>
      <c r="Q41" s="65"/>
      <c r="R41" s="65"/>
      <c r="S41" s="65"/>
      <c r="T41" s="65"/>
      <c r="U41" s="65"/>
      <c r="V41" s="65"/>
      <c r="W41" s="65"/>
      <c r="X41" s="65"/>
      <c r="Y41" s="65"/>
      <c r="Z41" s="65"/>
      <c r="AA41" s="65"/>
      <c r="AB41" s="65"/>
      <c r="AC41" s="65"/>
    </row>
    <row r="42" spans="8:29" x14ac:dyDescent="0.3">
      <c r="H42" s="65"/>
      <c r="I42" s="65"/>
      <c r="J42" s="65"/>
      <c r="K42" s="65"/>
      <c r="L42" s="65"/>
      <c r="M42" s="65"/>
      <c r="N42" s="65"/>
      <c r="O42" s="65"/>
      <c r="P42" s="65"/>
      <c r="Q42" s="65"/>
      <c r="R42" s="65"/>
      <c r="S42" s="65"/>
      <c r="T42" s="65"/>
      <c r="U42" s="65"/>
      <c r="V42" s="65"/>
      <c r="W42" s="65"/>
      <c r="X42" s="65"/>
      <c r="Y42" s="65"/>
      <c r="Z42" s="65"/>
      <c r="AA42" s="65"/>
      <c r="AB42" s="65"/>
      <c r="AC42" s="65"/>
    </row>
    <row r="43" spans="8:29" x14ac:dyDescent="0.3">
      <c r="H43" s="65"/>
      <c r="I43" s="65"/>
      <c r="J43" s="65"/>
      <c r="K43" s="65"/>
      <c r="L43" s="65"/>
      <c r="M43" s="65"/>
      <c r="N43" s="65"/>
      <c r="O43" s="65"/>
      <c r="P43" s="65"/>
      <c r="Q43" s="65"/>
      <c r="R43" s="65"/>
      <c r="S43" s="65"/>
      <c r="T43" s="65"/>
      <c r="U43" s="65"/>
      <c r="V43" s="65"/>
      <c r="W43" s="65"/>
      <c r="X43" s="65"/>
      <c r="Y43" s="65"/>
      <c r="Z43" s="65"/>
      <c r="AA43" s="65"/>
      <c r="AB43" s="65"/>
      <c r="AC43" s="65"/>
    </row>
    <row r="44" spans="8:29" x14ac:dyDescent="0.3">
      <c r="H44" s="65"/>
      <c r="I44" s="65"/>
      <c r="J44" s="65"/>
      <c r="K44" s="65"/>
      <c r="L44" s="65"/>
      <c r="M44" s="65"/>
      <c r="N44" s="65"/>
      <c r="O44" s="65"/>
      <c r="P44" s="65"/>
      <c r="Q44" s="65"/>
      <c r="R44" s="65"/>
      <c r="S44" s="65"/>
      <c r="T44" s="65"/>
      <c r="U44" s="65"/>
      <c r="V44" s="65"/>
      <c r="W44" s="65"/>
      <c r="X44" s="65"/>
      <c r="Y44" s="65"/>
      <c r="Z44" s="65"/>
      <c r="AA44" s="65"/>
      <c r="AB44" s="65"/>
      <c r="AC44" s="65"/>
    </row>
    <row r="45" spans="8:29" x14ac:dyDescent="0.3">
      <c r="H45" s="65"/>
      <c r="I45" s="65"/>
      <c r="J45" s="65"/>
      <c r="K45" s="65"/>
      <c r="L45" s="65"/>
      <c r="M45" s="65"/>
      <c r="N45" s="65"/>
      <c r="O45" s="65"/>
      <c r="P45" s="65"/>
      <c r="Q45" s="65"/>
      <c r="R45" s="65"/>
      <c r="S45" s="65"/>
      <c r="T45" s="65"/>
      <c r="U45" s="65"/>
      <c r="V45" s="65"/>
      <c r="W45" s="65"/>
      <c r="X45" s="65"/>
      <c r="Y45" s="65"/>
      <c r="Z45" s="65"/>
      <c r="AA45" s="65"/>
      <c r="AB45" s="65"/>
      <c r="AC45" s="65"/>
    </row>
    <row r="46" spans="8:29" x14ac:dyDescent="0.3">
      <c r="H46" s="65"/>
      <c r="I46" s="65"/>
      <c r="J46" s="65"/>
      <c r="K46" s="65"/>
      <c r="L46" s="65"/>
      <c r="M46" s="65"/>
      <c r="N46" s="65"/>
      <c r="O46" s="65"/>
      <c r="P46" s="65"/>
      <c r="Q46" s="65"/>
      <c r="R46" s="65"/>
      <c r="S46" s="65"/>
      <c r="T46" s="65"/>
      <c r="U46" s="65"/>
      <c r="V46" s="65"/>
      <c r="W46" s="65"/>
      <c r="X46" s="65"/>
      <c r="Y46" s="65"/>
      <c r="Z46" s="65"/>
      <c r="AA46" s="65"/>
      <c r="AB46" s="65"/>
      <c r="AC46" s="65"/>
    </row>
    <row r="47" spans="8:29" x14ac:dyDescent="0.3">
      <c r="H47" s="65"/>
      <c r="I47" s="65"/>
      <c r="J47" s="65"/>
      <c r="K47" s="65"/>
      <c r="L47" s="65"/>
      <c r="M47" s="65"/>
      <c r="N47" s="65"/>
      <c r="O47" s="65"/>
      <c r="P47" s="65"/>
      <c r="Q47" s="65"/>
      <c r="R47" s="65"/>
      <c r="S47" s="65"/>
      <c r="T47" s="65"/>
      <c r="U47" s="65"/>
      <c r="V47" s="65"/>
      <c r="W47" s="65"/>
      <c r="X47" s="65"/>
      <c r="Y47" s="65"/>
      <c r="Z47" s="65"/>
      <c r="AA47" s="65"/>
      <c r="AB47" s="65"/>
      <c r="AC47" s="65"/>
    </row>
    <row r="48" spans="8:29" x14ac:dyDescent="0.3">
      <c r="H48" s="65"/>
      <c r="I48" s="65"/>
      <c r="J48" s="65"/>
      <c r="K48" s="65"/>
      <c r="L48" s="65"/>
      <c r="M48" s="65"/>
      <c r="N48" s="65"/>
      <c r="O48" s="65"/>
      <c r="P48" s="65"/>
      <c r="Q48" s="65"/>
      <c r="R48" s="65"/>
      <c r="S48" s="65"/>
      <c r="T48" s="65"/>
      <c r="U48" s="65"/>
      <c r="V48" s="65"/>
      <c r="W48" s="65"/>
      <c r="X48" s="65"/>
      <c r="Y48" s="65"/>
      <c r="Z48" s="65"/>
      <c r="AA48" s="65"/>
      <c r="AB48" s="65"/>
      <c r="AC48" s="65"/>
    </row>
    <row r="49" spans="8:29" x14ac:dyDescent="0.3">
      <c r="H49" s="65"/>
      <c r="I49" s="65"/>
      <c r="J49" s="65"/>
      <c r="K49" s="65"/>
      <c r="L49" s="65"/>
      <c r="M49" s="65"/>
      <c r="N49" s="65"/>
      <c r="O49" s="65"/>
      <c r="P49" s="65"/>
      <c r="Q49" s="65"/>
      <c r="R49" s="65"/>
      <c r="S49" s="65"/>
      <c r="T49" s="65"/>
      <c r="U49" s="65"/>
      <c r="V49" s="65"/>
      <c r="W49" s="65"/>
      <c r="X49" s="65"/>
      <c r="Y49" s="65"/>
      <c r="Z49" s="65"/>
      <c r="AA49" s="65"/>
      <c r="AB49" s="65"/>
      <c r="AC49" s="65"/>
    </row>
    <row r="50" spans="8:29" x14ac:dyDescent="0.3">
      <c r="H50" s="65"/>
      <c r="I50" s="65"/>
      <c r="J50" s="65"/>
      <c r="K50" s="65"/>
      <c r="L50" s="65"/>
      <c r="M50" s="65"/>
      <c r="N50" s="65"/>
      <c r="O50" s="65"/>
      <c r="P50" s="65"/>
      <c r="Q50" s="65"/>
      <c r="R50" s="65"/>
      <c r="S50" s="65"/>
      <c r="T50" s="65"/>
      <c r="U50" s="65"/>
      <c r="V50" s="65"/>
      <c r="W50" s="65"/>
      <c r="X50" s="65"/>
      <c r="Y50" s="65"/>
      <c r="Z50" s="65"/>
      <c r="AA50" s="65"/>
      <c r="AB50" s="65"/>
      <c r="AC50" s="65"/>
    </row>
    <row r="51" spans="8:29" x14ac:dyDescent="0.3">
      <c r="H51" s="65"/>
      <c r="I51" s="65"/>
      <c r="J51" s="65"/>
      <c r="K51" s="65"/>
      <c r="L51" s="65"/>
      <c r="M51" s="65"/>
      <c r="N51" s="65"/>
      <c r="O51" s="65"/>
      <c r="P51" s="65"/>
      <c r="Q51" s="65"/>
      <c r="R51" s="65"/>
      <c r="S51" s="65"/>
      <c r="T51" s="65"/>
      <c r="U51" s="65"/>
      <c r="V51" s="65"/>
      <c r="W51" s="65"/>
      <c r="X51" s="65"/>
      <c r="Y51" s="65"/>
      <c r="Z51" s="65"/>
      <c r="AA51" s="65"/>
      <c r="AB51" s="65"/>
      <c r="AC51" s="65"/>
    </row>
    <row r="52" spans="8:29" x14ac:dyDescent="0.3">
      <c r="H52" s="65"/>
      <c r="I52" s="65"/>
      <c r="J52" s="65"/>
      <c r="K52" s="65"/>
      <c r="L52" s="65"/>
      <c r="M52" s="65"/>
      <c r="N52" s="65"/>
      <c r="O52" s="65"/>
      <c r="P52" s="65"/>
      <c r="Q52" s="65"/>
      <c r="R52" s="65"/>
      <c r="S52" s="65"/>
      <c r="T52" s="65"/>
      <c r="U52" s="65"/>
      <c r="V52" s="65"/>
      <c r="W52" s="65"/>
      <c r="X52" s="65"/>
      <c r="Y52" s="65"/>
      <c r="Z52" s="65"/>
      <c r="AA52" s="65"/>
      <c r="AB52" s="65"/>
      <c r="AC52" s="65"/>
    </row>
    <row r="53" spans="8:29" x14ac:dyDescent="0.3">
      <c r="H53" s="65"/>
      <c r="I53" s="65"/>
      <c r="J53" s="65"/>
      <c r="K53" s="65"/>
      <c r="L53" s="65"/>
      <c r="M53" s="65"/>
      <c r="N53" s="65"/>
      <c r="O53" s="65"/>
      <c r="P53" s="65"/>
      <c r="Q53" s="65"/>
      <c r="R53" s="65"/>
      <c r="S53" s="65"/>
      <c r="T53" s="65"/>
      <c r="U53" s="65"/>
      <c r="V53" s="65"/>
      <c r="W53" s="65"/>
      <c r="X53" s="65"/>
      <c r="Y53" s="65"/>
      <c r="Z53" s="65"/>
      <c r="AA53" s="65"/>
      <c r="AB53" s="65"/>
      <c r="AC53" s="65"/>
    </row>
    <row r="54" spans="8:29" x14ac:dyDescent="0.3">
      <c r="H54" s="65"/>
      <c r="I54" s="65"/>
      <c r="J54" s="65"/>
      <c r="K54" s="65"/>
      <c r="L54" s="65"/>
      <c r="M54" s="65"/>
      <c r="N54" s="65"/>
      <c r="O54" s="65"/>
      <c r="P54" s="65"/>
      <c r="Q54" s="65"/>
      <c r="R54" s="65"/>
      <c r="S54" s="65"/>
      <c r="T54" s="65"/>
      <c r="U54" s="65"/>
      <c r="V54" s="65"/>
      <c r="W54" s="65"/>
      <c r="X54" s="65"/>
      <c r="Y54" s="65"/>
      <c r="Z54" s="65"/>
      <c r="AA54" s="65"/>
      <c r="AB54" s="65"/>
      <c r="AC54" s="65"/>
    </row>
    <row r="55" spans="8:29" x14ac:dyDescent="0.3">
      <c r="H55" s="65"/>
      <c r="I55" s="65"/>
      <c r="J55" s="65"/>
      <c r="K55" s="65"/>
      <c r="L55" s="65"/>
      <c r="M55" s="65"/>
      <c r="N55" s="65"/>
      <c r="O55" s="65"/>
      <c r="P55" s="65"/>
      <c r="Q55" s="65"/>
      <c r="R55" s="65"/>
      <c r="S55" s="65"/>
      <c r="T55" s="65"/>
      <c r="U55" s="65"/>
      <c r="V55" s="65"/>
      <c r="W55" s="65"/>
      <c r="X55" s="65"/>
      <c r="Y55" s="65"/>
      <c r="Z55" s="65"/>
      <c r="AA55" s="65"/>
      <c r="AB55" s="65"/>
      <c r="AC55" s="65"/>
    </row>
    <row r="56" spans="8:29" x14ac:dyDescent="0.3">
      <c r="H56" s="65"/>
      <c r="I56" s="65"/>
      <c r="J56" s="65"/>
      <c r="K56" s="65"/>
      <c r="L56" s="65"/>
      <c r="M56" s="65"/>
      <c r="N56" s="65"/>
      <c r="O56" s="65"/>
      <c r="P56" s="65"/>
      <c r="Q56" s="65"/>
      <c r="R56" s="65"/>
      <c r="S56" s="65"/>
      <c r="T56" s="65"/>
      <c r="U56" s="65"/>
      <c r="V56" s="65"/>
      <c r="W56" s="65"/>
      <c r="X56" s="65"/>
      <c r="Y56" s="65"/>
      <c r="Z56" s="65"/>
      <c r="AA56" s="65"/>
      <c r="AB56" s="65"/>
      <c r="AC56" s="65"/>
    </row>
    <row r="57" spans="8:29" x14ac:dyDescent="0.3">
      <c r="H57" s="65"/>
      <c r="I57" s="65"/>
      <c r="J57" s="65"/>
      <c r="K57" s="65"/>
      <c r="L57" s="65"/>
      <c r="M57" s="65"/>
      <c r="N57" s="65"/>
      <c r="O57" s="65"/>
      <c r="P57" s="65"/>
      <c r="Q57" s="65"/>
      <c r="R57" s="65"/>
      <c r="S57" s="65"/>
      <c r="T57" s="65"/>
      <c r="U57" s="65"/>
      <c r="V57" s="65"/>
      <c r="W57" s="65"/>
      <c r="X57" s="65"/>
      <c r="Y57" s="65"/>
      <c r="Z57" s="65"/>
      <c r="AA57" s="65"/>
      <c r="AB57" s="65"/>
      <c r="AC57" s="65"/>
    </row>
    <row r="58" spans="8:29" x14ac:dyDescent="0.3">
      <c r="H58" s="65"/>
      <c r="I58" s="65"/>
      <c r="J58" s="65"/>
      <c r="K58" s="65"/>
      <c r="L58" s="65"/>
      <c r="M58" s="65"/>
      <c r="N58" s="65"/>
      <c r="O58" s="65"/>
      <c r="P58" s="65"/>
      <c r="Q58" s="65"/>
      <c r="R58" s="65"/>
      <c r="S58" s="65"/>
      <c r="T58" s="65"/>
      <c r="U58" s="65"/>
      <c r="V58" s="65"/>
      <c r="W58" s="65"/>
      <c r="X58" s="65"/>
      <c r="Y58" s="65"/>
      <c r="Z58" s="65"/>
      <c r="AA58" s="65"/>
      <c r="AB58" s="65"/>
      <c r="AC58" s="65"/>
    </row>
    <row r="59" spans="8:29" x14ac:dyDescent="0.3">
      <c r="H59" s="65"/>
      <c r="I59" s="65"/>
      <c r="J59" s="65"/>
      <c r="K59" s="65"/>
      <c r="L59" s="65"/>
      <c r="M59" s="65"/>
      <c r="N59" s="65"/>
      <c r="O59" s="65"/>
      <c r="P59" s="65"/>
      <c r="Q59" s="65"/>
      <c r="R59" s="65"/>
      <c r="S59" s="65"/>
      <c r="T59" s="65"/>
      <c r="U59" s="65"/>
      <c r="V59" s="65"/>
      <c r="W59" s="65"/>
      <c r="X59" s="65"/>
      <c r="Y59" s="65"/>
      <c r="Z59" s="65"/>
      <c r="AA59" s="65"/>
      <c r="AB59" s="65"/>
      <c r="AC59" s="65"/>
    </row>
    <row r="60" spans="8:29" x14ac:dyDescent="0.3">
      <c r="H60" s="65"/>
      <c r="I60" s="65"/>
      <c r="J60" s="65"/>
      <c r="K60" s="65"/>
      <c r="L60" s="65"/>
      <c r="M60" s="65"/>
      <c r="N60" s="65"/>
      <c r="O60" s="65"/>
      <c r="P60" s="65"/>
      <c r="Q60" s="65"/>
      <c r="R60" s="65"/>
      <c r="S60" s="65"/>
      <c r="T60" s="65"/>
      <c r="U60" s="65"/>
      <c r="V60" s="65"/>
      <c r="W60" s="65"/>
      <c r="X60" s="65"/>
      <c r="Y60" s="65"/>
      <c r="Z60" s="65"/>
      <c r="AA60" s="65"/>
      <c r="AB60" s="65"/>
      <c r="AC60" s="65"/>
    </row>
    <row r="61" spans="8:29" x14ac:dyDescent="0.3">
      <c r="H61" s="65"/>
      <c r="I61" s="65"/>
      <c r="J61" s="65"/>
      <c r="K61" s="65"/>
      <c r="L61" s="65"/>
      <c r="M61" s="65"/>
      <c r="N61" s="65"/>
      <c r="O61" s="65"/>
      <c r="P61" s="65"/>
      <c r="Q61" s="65"/>
      <c r="R61" s="65"/>
      <c r="S61" s="65"/>
      <c r="T61" s="65"/>
      <c r="U61" s="65"/>
      <c r="V61" s="65"/>
      <c r="W61" s="65"/>
      <c r="X61" s="65"/>
      <c r="Y61" s="65"/>
      <c r="Z61" s="65"/>
      <c r="AA61" s="65"/>
      <c r="AB61" s="65"/>
      <c r="AC61" s="65"/>
    </row>
    <row r="62" spans="8:29" x14ac:dyDescent="0.3">
      <c r="H62" s="65"/>
      <c r="I62" s="65"/>
      <c r="J62" s="65"/>
      <c r="K62" s="65"/>
      <c r="L62" s="65"/>
      <c r="M62" s="65"/>
      <c r="N62" s="65"/>
      <c r="O62" s="65"/>
      <c r="P62" s="65"/>
      <c r="Q62" s="65"/>
      <c r="R62" s="65"/>
      <c r="S62" s="65"/>
      <c r="T62" s="65"/>
      <c r="U62" s="65"/>
      <c r="V62" s="65"/>
      <c r="W62" s="65"/>
      <c r="X62" s="65"/>
      <c r="Y62" s="65"/>
      <c r="Z62" s="65"/>
      <c r="AA62" s="65"/>
      <c r="AB62" s="65"/>
      <c r="AC62" s="65"/>
    </row>
    <row r="63" spans="8:29" x14ac:dyDescent="0.3">
      <c r="H63" s="65"/>
      <c r="I63" s="65"/>
      <c r="J63" s="65"/>
      <c r="K63" s="65"/>
      <c r="L63" s="65"/>
      <c r="M63" s="65"/>
      <c r="N63" s="65"/>
      <c r="O63" s="65"/>
      <c r="P63" s="65"/>
      <c r="Q63" s="65"/>
      <c r="R63" s="65"/>
      <c r="S63" s="65"/>
      <c r="T63" s="65"/>
      <c r="U63" s="65"/>
      <c r="V63" s="65"/>
      <c r="W63" s="65"/>
      <c r="X63" s="65"/>
      <c r="Y63" s="65"/>
      <c r="Z63" s="65"/>
      <c r="AA63" s="65"/>
      <c r="AB63" s="65"/>
      <c r="AC63" s="65"/>
    </row>
    <row r="64" spans="8:29" x14ac:dyDescent="0.3">
      <c r="H64" s="65"/>
      <c r="I64" s="65"/>
      <c r="J64" s="65"/>
      <c r="K64" s="65"/>
      <c r="L64" s="65"/>
      <c r="M64" s="65"/>
      <c r="N64" s="65"/>
      <c r="O64" s="65"/>
      <c r="P64" s="65"/>
      <c r="Q64" s="65"/>
      <c r="R64" s="65"/>
      <c r="S64" s="65"/>
      <c r="T64" s="65"/>
      <c r="U64" s="65"/>
      <c r="V64" s="65"/>
      <c r="W64" s="65"/>
      <c r="X64" s="65"/>
      <c r="Y64" s="65"/>
      <c r="Z64" s="65"/>
      <c r="AA64" s="65"/>
      <c r="AB64" s="65"/>
      <c r="AC64" s="65"/>
    </row>
    <row r="65" spans="8:29" x14ac:dyDescent="0.3">
      <c r="H65" s="65"/>
      <c r="I65" s="65"/>
      <c r="J65" s="65"/>
      <c r="K65" s="65"/>
      <c r="L65" s="65"/>
      <c r="M65" s="65"/>
      <c r="N65" s="65"/>
      <c r="O65" s="65"/>
      <c r="P65" s="65"/>
      <c r="Q65" s="65"/>
      <c r="R65" s="65"/>
      <c r="S65" s="65"/>
      <c r="T65" s="65"/>
      <c r="U65" s="65"/>
      <c r="V65" s="65"/>
      <c r="W65" s="65"/>
      <c r="X65" s="65"/>
      <c r="Y65" s="65"/>
      <c r="Z65" s="65"/>
      <c r="AA65" s="65"/>
      <c r="AB65" s="65"/>
      <c r="AC65" s="65"/>
    </row>
    <row r="66" spans="8:29" x14ac:dyDescent="0.3">
      <c r="H66" s="65"/>
      <c r="I66" s="65"/>
      <c r="J66" s="65"/>
      <c r="K66" s="65"/>
      <c r="L66" s="65"/>
      <c r="M66" s="65"/>
      <c r="N66" s="65"/>
      <c r="O66" s="65"/>
      <c r="P66" s="65"/>
      <c r="Q66" s="65"/>
      <c r="R66" s="65"/>
      <c r="S66" s="65"/>
      <c r="T66" s="65"/>
      <c r="U66" s="65"/>
      <c r="V66" s="65"/>
      <c r="W66" s="65"/>
      <c r="X66" s="65"/>
      <c r="Y66" s="65"/>
      <c r="Z66" s="65"/>
      <c r="AA66" s="65"/>
      <c r="AB66" s="65"/>
      <c r="AC66" s="65"/>
    </row>
    <row r="67" spans="8:29" x14ac:dyDescent="0.3">
      <c r="H67" s="65"/>
      <c r="I67" s="65"/>
      <c r="J67" s="65"/>
      <c r="K67" s="65"/>
      <c r="L67" s="65"/>
      <c r="M67" s="65"/>
      <c r="N67" s="65"/>
      <c r="O67" s="65"/>
      <c r="P67" s="65"/>
      <c r="Q67" s="65"/>
      <c r="R67" s="65"/>
      <c r="S67" s="65"/>
      <c r="T67" s="65"/>
      <c r="U67" s="65"/>
      <c r="V67" s="65"/>
      <c r="W67" s="65"/>
      <c r="X67" s="65"/>
      <c r="Y67" s="65"/>
      <c r="Z67" s="65"/>
      <c r="AA67" s="65"/>
      <c r="AB67" s="65"/>
      <c r="AC67" s="65"/>
    </row>
    <row r="68" spans="8:29" x14ac:dyDescent="0.3">
      <c r="H68" s="65"/>
      <c r="I68" s="65"/>
      <c r="J68" s="65"/>
      <c r="K68" s="65"/>
      <c r="L68" s="65"/>
      <c r="M68" s="65"/>
      <c r="N68" s="65"/>
      <c r="O68" s="65"/>
      <c r="P68" s="65"/>
      <c r="Q68" s="65"/>
      <c r="R68" s="65"/>
      <c r="S68" s="65"/>
      <c r="T68" s="65"/>
      <c r="U68" s="65"/>
      <c r="V68" s="65"/>
      <c r="W68" s="65"/>
      <c r="X68" s="65"/>
      <c r="Y68" s="65"/>
      <c r="Z68" s="65"/>
      <c r="AA68" s="65"/>
      <c r="AB68" s="65"/>
      <c r="AC68" s="65"/>
    </row>
    <row r="69" spans="8:29" x14ac:dyDescent="0.3">
      <c r="H69" s="65"/>
      <c r="I69" s="65"/>
      <c r="J69" s="65"/>
      <c r="K69" s="65"/>
      <c r="L69" s="65"/>
      <c r="M69" s="65"/>
      <c r="N69" s="65"/>
      <c r="O69" s="65"/>
      <c r="P69" s="65"/>
      <c r="Q69" s="65"/>
      <c r="R69" s="65"/>
      <c r="S69" s="65"/>
      <c r="T69" s="65"/>
      <c r="U69" s="65"/>
      <c r="V69" s="65"/>
      <c r="W69" s="65"/>
      <c r="X69" s="65"/>
      <c r="Y69" s="65"/>
      <c r="Z69" s="65"/>
      <c r="AA69" s="65"/>
      <c r="AB69" s="65"/>
      <c r="AC69" s="65"/>
    </row>
    <row r="70" spans="8:29" x14ac:dyDescent="0.3">
      <c r="H70" s="65"/>
      <c r="I70" s="65"/>
      <c r="J70" s="65"/>
      <c r="K70" s="65"/>
      <c r="L70" s="65"/>
      <c r="M70" s="65"/>
      <c r="N70" s="65"/>
      <c r="O70" s="65"/>
      <c r="P70" s="65"/>
      <c r="Q70" s="65"/>
      <c r="R70" s="65"/>
      <c r="S70" s="65"/>
      <c r="T70" s="65"/>
      <c r="U70" s="65"/>
      <c r="V70" s="65"/>
      <c r="W70" s="65"/>
      <c r="X70" s="65"/>
      <c r="Y70" s="65"/>
      <c r="Z70" s="65"/>
      <c r="AA70" s="65"/>
      <c r="AB70" s="65"/>
      <c r="AC70" s="65"/>
    </row>
    <row r="71" spans="8:29" x14ac:dyDescent="0.3">
      <c r="H71" s="65"/>
      <c r="I71" s="65"/>
      <c r="J71" s="65"/>
      <c r="K71" s="65"/>
      <c r="L71" s="65"/>
      <c r="M71" s="65"/>
      <c r="N71" s="65"/>
      <c r="O71" s="65"/>
      <c r="P71" s="65"/>
      <c r="Q71" s="65"/>
      <c r="R71" s="65"/>
      <c r="S71" s="65"/>
      <c r="T71" s="65"/>
      <c r="U71" s="65"/>
      <c r="V71" s="65"/>
      <c r="W71" s="65"/>
      <c r="X71" s="65"/>
      <c r="Y71" s="65"/>
      <c r="Z71" s="65"/>
      <c r="AA71" s="65"/>
      <c r="AB71" s="65"/>
      <c r="AC71" s="65"/>
    </row>
    <row r="72" spans="8:29" x14ac:dyDescent="0.3">
      <c r="H72" s="65"/>
      <c r="I72" s="65"/>
      <c r="J72" s="65"/>
      <c r="K72" s="65"/>
      <c r="L72" s="65"/>
      <c r="M72" s="65"/>
      <c r="N72" s="65"/>
      <c r="O72" s="65"/>
      <c r="P72" s="65"/>
      <c r="Q72" s="65"/>
      <c r="R72" s="65"/>
      <c r="S72" s="65"/>
      <c r="T72" s="65"/>
      <c r="U72" s="65"/>
      <c r="V72" s="65"/>
      <c r="W72" s="65"/>
      <c r="X72" s="65"/>
      <c r="Y72" s="65"/>
      <c r="Z72" s="65"/>
      <c r="AA72" s="65"/>
      <c r="AB72" s="65"/>
      <c r="AC72" s="65"/>
    </row>
    <row r="73" spans="8:29" x14ac:dyDescent="0.3">
      <c r="H73" s="65"/>
      <c r="I73" s="65"/>
      <c r="J73" s="65"/>
      <c r="K73" s="65"/>
      <c r="L73" s="65"/>
      <c r="M73" s="65"/>
      <c r="N73" s="65"/>
      <c r="O73" s="65"/>
      <c r="P73" s="65"/>
      <c r="Q73" s="65"/>
      <c r="R73" s="65"/>
      <c r="S73" s="65"/>
      <c r="T73" s="65"/>
      <c r="U73" s="65"/>
      <c r="V73" s="65"/>
      <c r="W73" s="65"/>
      <c r="X73" s="65"/>
      <c r="Y73" s="65"/>
      <c r="Z73" s="65"/>
      <c r="AA73" s="65"/>
      <c r="AB73" s="65"/>
      <c r="AC73" s="65"/>
    </row>
    <row r="74" spans="8:29" x14ac:dyDescent="0.3">
      <c r="H74" s="65"/>
      <c r="I74" s="65"/>
      <c r="J74" s="65"/>
      <c r="K74" s="65"/>
      <c r="L74" s="65"/>
      <c r="M74" s="65"/>
      <c r="N74" s="65"/>
      <c r="O74" s="65"/>
      <c r="P74" s="65"/>
      <c r="Q74" s="65"/>
      <c r="R74" s="65"/>
      <c r="S74" s="65"/>
      <c r="T74" s="65"/>
      <c r="U74" s="65"/>
      <c r="V74" s="65"/>
      <c r="W74" s="65"/>
      <c r="X74" s="65"/>
      <c r="Y74" s="65"/>
      <c r="Z74" s="65"/>
      <c r="AA74" s="65"/>
      <c r="AB74" s="65"/>
      <c r="AC74" s="65"/>
    </row>
    <row r="75" spans="8:29" x14ac:dyDescent="0.3">
      <c r="H75" s="65"/>
      <c r="I75" s="65"/>
      <c r="J75" s="65"/>
      <c r="K75" s="65"/>
      <c r="L75" s="65"/>
      <c r="M75" s="65"/>
      <c r="N75" s="65"/>
      <c r="O75" s="65"/>
      <c r="P75" s="65"/>
      <c r="Q75" s="65"/>
      <c r="R75" s="65"/>
      <c r="S75" s="65"/>
      <c r="T75" s="65"/>
      <c r="U75" s="65"/>
      <c r="V75" s="65"/>
      <c r="W75" s="65"/>
      <c r="X75" s="65"/>
      <c r="Y75" s="65"/>
      <c r="Z75" s="65"/>
      <c r="AA75" s="65"/>
      <c r="AB75" s="65"/>
      <c r="AC75" s="65"/>
    </row>
    <row r="76" spans="8:29" x14ac:dyDescent="0.3">
      <c r="H76" s="65"/>
      <c r="I76" s="65"/>
      <c r="J76" s="65"/>
      <c r="K76" s="65"/>
      <c r="L76" s="65"/>
      <c r="M76" s="65"/>
      <c r="N76" s="65"/>
      <c r="O76" s="65"/>
      <c r="P76" s="65"/>
      <c r="Q76" s="65"/>
      <c r="R76" s="65"/>
      <c r="S76" s="65"/>
      <c r="T76" s="65"/>
      <c r="U76" s="65"/>
      <c r="V76" s="65"/>
      <c r="W76" s="65"/>
      <c r="X76" s="65"/>
      <c r="Y76" s="65"/>
      <c r="Z76" s="65"/>
      <c r="AA76" s="65"/>
      <c r="AB76" s="65"/>
      <c r="AC76" s="65"/>
    </row>
    <row r="77" spans="8:29" x14ac:dyDescent="0.3">
      <c r="H77" s="65"/>
      <c r="I77" s="65"/>
      <c r="J77" s="65"/>
      <c r="K77" s="65"/>
      <c r="L77" s="65"/>
      <c r="M77" s="65"/>
      <c r="N77" s="65"/>
      <c r="O77" s="65"/>
      <c r="P77" s="65"/>
      <c r="Q77" s="65"/>
      <c r="R77" s="65"/>
      <c r="S77" s="65"/>
      <c r="T77" s="65"/>
      <c r="U77" s="65"/>
      <c r="V77" s="65"/>
      <c r="W77" s="65"/>
      <c r="X77" s="65"/>
      <c r="Y77" s="65"/>
      <c r="Z77" s="65"/>
      <c r="AA77" s="65"/>
      <c r="AB77" s="65"/>
      <c r="AC77" s="65"/>
    </row>
    <row r="78" spans="8:29" x14ac:dyDescent="0.3">
      <c r="H78" s="65"/>
      <c r="I78" s="65"/>
      <c r="J78" s="65"/>
      <c r="K78" s="65"/>
      <c r="L78" s="65"/>
      <c r="M78" s="65"/>
      <c r="N78" s="65"/>
      <c r="O78" s="65"/>
      <c r="P78" s="65"/>
      <c r="Q78" s="65"/>
      <c r="R78" s="65"/>
      <c r="S78" s="65"/>
      <c r="T78" s="65"/>
      <c r="U78" s="65"/>
      <c r="V78" s="65"/>
      <c r="W78" s="65"/>
      <c r="X78" s="65"/>
      <c r="Y78" s="65"/>
      <c r="Z78" s="65"/>
      <c r="AA78" s="65"/>
      <c r="AB78" s="65"/>
      <c r="AC78" s="65"/>
    </row>
    <row r="79" spans="8:29" x14ac:dyDescent="0.3">
      <c r="H79" s="65"/>
      <c r="I79" s="65"/>
      <c r="J79" s="65"/>
      <c r="K79" s="65"/>
      <c r="L79" s="65"/>
      <c r="M79" s="65"/>
      <c r="N79" s="65"/>
      <c r="O79" s="65"/>
      <c r="P79" s="65"/>
      <c r="Q79" s="65"/>
      <c r="R79" s="65"/>
      <c r="S79" s="65"/>
      <c r="T79" s="65"/>
      <c r="U79" s="65"/>
      <c r="V79" s="65"/>
      <c r="W79" s="65"/>
      <c r="X79" s="65"/>
      <c r="Y79" s="65"/>
      <c r="Z79" s="65"/>
      <c r="AA79" s="65"/>
      <c r="AB79" s="65"/>
      <c r="AC79" s="65"/>
    </row>
    <row r="80" spans="8:29" x14ac:dyDescent="0.3">
      <c r="H80" s="65"/>
      <c r="I80" s="65"/>
      <c r="J80" s="65"/>
      <c r="K80" s="65"/>
      <c r="L80" s="65"/>
      <c r="M80" s="65"/>
      <c r="N80" s="65"/>
      <c r="O80" s="65"/>
      <c r="P80" s="65"/>
      <c r="Q80" s="65"/>
      <c r="R80" s="65"/>
      <c r="S80" s="65"/>
      <c r="T80" s="65"/>
      <c r="U80" s="65"/>
      <c r="V80" s="65"/>
      <c r="W80" s="65"/>
      <c r="X80" s="65"/>
      <c r="Y80" s="65"/>
      <c r="Z80" s="65"/>
      <c r="AA80" s="65"/>
      <c r="AB80" s="65"/>
      <c r="AC80" s="65"/>
    </row>
    <row r="81" spans="8:29" x14ac:dyDescent="0.3">
      <c r="H81" s="65"/>
      <c r="I81" s="65"/>
      <c r="J81" s="65"/>
      <c r="K81" s="65"/>
      <c r="L81" s="65"/>
      <c r="M81" s="65"/>
      <c r="N81" s="65"/>
      <c r="O81" s="65"/>
      <c r="P81" s="65"/>
      <c r="Q81" s="65"/>
      <c r="R81" s="65"/>
      <c r="S81" s="65"/>
      <c r="T81" s="65"/>
      <c r="U81" s="65"/>
      <c r="V81" s="65"/>
      <c r="W81" s="65"/>
      <c r="X81" s="65"/>
      <c r="Y81" s="65"/>
      <c r="Z81" s="65"/>
      <c r="AA81" s="65"/>
      <c r="AB81" s="65"/>
      <c r="AC81" s="65"/>
    </row>
    <row r="82" spans="8:29" x14ac:dyDescent="0.3">
      <c r="H82" s="65"/>
      <c r="I82" s="65"/>
      <c r="J82" s="65"/>
      <c r="K82" s="65"/>
      <c r="L82" s="65"/>
      <c r="M82" s="65"/>
      <c r="N82" s="65"/>
      <c r="O82" s="65"/>
      <c r="P82" s="65"/>
      <c r="Q82" s="65"/>
      <c r="R82" s="65"/>
      <c r="S82" s="65"/>
      <c r="T82" s="65"/>
      <c r="U82" s="65"/>
      <c r="V82" s="65"/>
      <c r="W82" s="65"/>
      <c r="X82" s="65"/>
      <c r="Y82" s="65"/>
      <c r="Z82" s="65"/>
      <c r="AA82" s="65"/>
      <c r="AB82" s="65"/>
      <c r="AC82" s="65"/>
    </row>
    <row r="83" spans="8:29" x14ac:dyDescent="0.3">
      <c r="H83" s="65"/>
      <c r="I83" s="65"/>
      <c r="J83" s="65"/>
      <c r="K83" s="65"/>
      <c r="L83" s="65"/>
      <c r="M83" s="65"/>
      <c r="N83" s="65"/>
      <c r="O83" s="65"/>
      <c r="P83" s="65"/>
      <c r="Q83" s="65"/>
      <c r="R83" s="65"/>
      <c r="S83" s="65"/>
      <c r="T83" s="65"/>
      <c r="U83" s="65"/>
      <c r="V83" s="65"/>
      <c r="W83" s="65"/>
      <c r="X83" s="65"/>
      <c r="Y83" s="65"/>
      <c r="Z83" s="65"/>
      <c r="AA83" s="65"/>
      <c r="AB83" s="65"/>
      <c r="AC83" s="65"/>
    </row>
    <row r="84" spans="8:29" x14ac:dyDescent="0.3">
      <c r="H84" s="65"/>
      <c r="I84" s="65"/>
      <c r="J84" s="65"/>
      <c r="K84" s="65"/>
      <c r="L84" s="65"/>
      <c r="M84" s="65"/>
      <c r="N84" s="65"/>
      <c r="O84" s="65"/>
      <c r="P84" s="65"/>
      <c r="Q84" s="65"/>
      <c r="R84" s="65"/>
      <c r="S84" s="65"/>
      <c r="T84" s="65"/>
      <c r="U84" s="65"/>
      <c r="V84" s="65"/>
      <c r="W84" s="65"/>
      <c r="X84" s="65"/>
      <c r="Y84" s="65"/>
      <c r="Z84" s="65"/>
      <c r="AA84" s="65"/>
      <c r="AB84" s="65"/>
      <c r="AC84" s="65"/>
    </row>
    <row r="85" spans="8:29" x14ac:dyDescent="0.3">
      <c r="H85" s="65"/>
      <c r="I85" s="65"/>
      <c r="J85" s="65"/>
      <c r="K85" s="65"/>
      <c r="L85" s="65"/>
      <c r="M85" s="65"/>
      <c r="N85" s="65"/>
      <c r="O85" s="65"/>
      <c r="P85" s="65"/>
      <c r="Q85" s="65"/>
      <c r="R85" s="65"/>
      <c r="S85" s="65"/>
      <c r="T85" s="65"/>
      <c r="U85" s="65"/>
      <c r="V85" s="65"/>
      <c r="W85" s="65"/>
      <c r="X85" s="65"/>
      <c r="Y85" s="65"/>
      <c r="Z85" s="65"/>
      <c r="AA85" s="65"/>
      <c r="AB85" s="65"/>
      <c r="AC85" s="65"/>
    </row>
    <row r="86" spans="8:29" x14ac:dyDescent="0.3">
      <c r="H86" s="65"/>
      <c r="I86" s="65"/>
      <c r="J86" s="65"/>
      <c r="K86" s="65"/>
      <c r="L86" s="65"/>
      <c r="M86" s="65"/>
      <c r="N86" s="65"/>
      <c r="O86" s="65"/>
      <c r="P86" s="65"/>
      <c r="Q86" s="65"/>
      <c r="R86" s="65"/>
      <c r="S86" s="65"/>
      <c r="T86" s="65"/>
      <c r="U86" s="65"/>
      <c r="V86" s="65"/>
      <c r="W86" s="65"/>
      <c r="X86" s="65"/>
      <c r="Y86" s="65"/>
      <c r="Z86" s="65"/>
      <c r="AA86" s="65"/>
      <c r="AB86" s="65"/>
      <c r="AC86" s="65"/>
    </row>
    <row r="87" spans="8:29" x14ac:dyDescent="0.3">
      <c r="H87" s="65"/>
      <c r="I87" s="65"/>
      <c r="J87" s="65"/>
      <c r="K87" s="65"/>
      <c r="L87" s="65"/>
      <c r="M87" s="65"/>
      <c r="N87" s="65"/>
      <c r="O87" s="65"/>
      <c r="P87" s="65"/>
      <c r="Q87" s="65"/>
      <c r="R87" s="65"/>
      <c r="S87" s="65"/>
      <c r="T87" s="65"/>
      <c r="U87" s="65"/>
      <c r="V87" s="65"/>
      <c r="W87" s="65"/>
      <c r="X87" s="65"/>
      <c r="Y87" s="65"/>
      <c r="Z87" s="65"/>
      <c r="AA87" s="65"/>
      <c r="AB87" s="65"/>
      <c r="AC87" s="65"/>
    </row>
    <row r="88" spans="8:29" x14ac:dyDescent="0.3">
      <c r="H88" s="65"/>
      <c r="I88" s="65"/>
      <c r="J88" s="65"/>
      <c r="K88" s="65"/>
      <c r="L88" s="65"/>
      <c r="M88" s="65"/>
      <c r="N88" s="65"/>
      <c r="O88" s="65"/>
      <c r="P88" s="65"/>
      <c r="Q88" s="65"/>
      <c r="R88" s="65"/>
      <c r="S88" s="65"/>
      <c r="T88" s="65"/>
      <c r="U88" s="65"/>
      <c r="V88" s="65"/>
      <c r="W88" s="65"/>
      <c r="X88" s="65"/>
      <c r="Y88" s="65"/>
      <c r="Z88" s="65"/>
      <c r="AA88" s="65"/>
      <c r="AB88" s="65"/>
      <c r="AC88" s="65"/>
    </row>
    <row r="89" spans="8:29" x14ac:dyDescent="0.3">
      <c r="H89" s="65"/>
      <c r="I89" s="65"/>
      <c r="J89" s="65"/>
      <c r="K89" s="65"/>
      <c r="L89" s="65"/>
      <c r="M89" s="65"/>
      <c r="N89" s="65"/>
      <c r="O89" s="65"/>
      <c r="P89" s="65"/>
      <c r="Q89" s="65"/>
      <c r="R89" s="65"/>
      <c r="S89" s="65"/>
      <c r="T89" s="65"/>
      <c r="U89" s="65"/>
      <c r="V89" s="65"/>
      <c r="W89" s="65"/>
      <c r="X89" s="65"/>
      <c r="Y89" s="65"/>
      <c r="Z89" s="65"/>
      <c r="AA89" s="65"/>
      <c r="AB89" s="65"/>
      <c r="AC89" s="65"/>
    </row>
    <row r="90" spans="8:29" x14ac:dyDescent="0.3">
      <c r="H90" s="65"/>
      <c r="I90" s="65"/>
      <c r="J90" s="65"/>
      <c r="K90" s="65"/>
      <c r="L90" s="65"/>
      <c r="M90" s="65"/>
      <c r="N90" s="65"/>
      <c r="O90" s="65"/>
      <c r="P90" s="65"/>
      <c r="Q90" s="65"/>
      <c r="R90" s="65"/>
      <c r="S90" s="65"/>
      <c r="T90" s="65"/>
      <c r="U90" s="65"/>
      <c r="V90" s="65"/>
      <c r="W90" s="65"/>
      <c r="X90" s="65"/>
      <c r="Y90" s="65"/>
      <c r="Z90" s="65"/>
      <c r="AA90" s="65"/>
      <c r="AB90" s="65"/>
      <c r="AC90" s="65"/>
    </row>
    <row r="91" spans="8:29" x14ac:dyDescent="0.3">
      <c r="H91" s="65"/>
      <c r="I91" s="65"/>
      <c r="J91" s="65"/>
      <c r="K91" s="65"/>
      <c r="L91" s="65"/>
      <c r="M91" s="65"/>
      <c r="N91" s="65"/>
      <c r="O91" s="65"/>
      <c r="P91" s="65"/>
      <c r="Q91" s="65"/>
      <c r="R91" s="65"/>
      <c r="S91" s="65"/>
      <c r="T91" s="65"/>
      <c r="U91" s="65"/>
      <c r="V91" s="65"/>
      <c r="W91" s="65"/>
      <c r="X91" s="65"/>
      <c r="Y91" s="65"/>
      <c r="Z91" s="65"/>
      <c r="AA91" s="65"/>
      <c r="AB91" s="65"/>
      <c r="AC91" s="65"/>
    </row>
    <row r="92" spans="8:29" x14ac:dyDescent="0.3">
      <c r="H92" s="65"/>
      <c r="I92" s="65"/>
      <c r="J92" s="65"/>
      <c r="K92" s="65"/>
      <c r="L92" s="65"/>
      <c r="M92" s="65"/>
      <c r="N92" s="65"/>
      <c r="O92" s="65"/>
      <c r="P92" s="65"/>
      <c r="Q92" s="65"/>
      <c r="R92" s="65"/>
      <c r="S92" s="65"/>
      <c r="T92" s="65"/>
      <c r="U92" s="65"/>
      <c r="V92" s="65"/>
      <c r="W92" s="65"/>
      <c r="X92" s="65"/>
      <c r="Y92" s="65"/>
      <c r="Z92" s="65"/>
      <c r="AA92" s="65"/>
      <c r="AB92" s="65"/>
      <c r="AC92" s="65"/>
    </row>
    <row r="93" spans="8:29" x14ac:dyDescent="0.3">
      <c r="H93" s="65"/>
      <c r="I93" s="65"/>
      <c r="J93" s="65"/>
      <c r="K93" s="65"/>
      <c r="L93" s="65"/>
      <c r="M93" s="65"/>
      <c r="N93" s="65"/>
      <c r="O93" s="65"/>
      <c r="P93" s="65"/>
      <c r="Q93" s="65"/>
      <c r="R93" s="65"/>
      <c r="S93" s="65"/>
      <c r="T93" s="65"/>
      <c r="U93" s="65"/>
      <c r="V93" s="65"/>
      <c r="W93" s="65"/>
      <c r="X93" s="65"/>
      <c r="Y93" s="65"/>
      <c r="Z93" s="65"/>
      <c r="AA93" s="65"/>
      <c r="AB93" s="65"/>
      <c r="AC93" s="65"/>
    </row>
  </sheetData>
  <mergeCells count="6">
    <mergeCell ref="A15:G16"/>
    <mergeCell ref="B1:G1"/>
    <mergeCell ref="A3:A4"/>
    <mergeCell ref="B3:G3"/>
    <mergeCell ref="B12:F12"/>
    <mergeCell ref="A14:B14"/>
  </mergeCells>
  <pageMargins left="0" right="0" top="0.78740157480314965" bottom="0.78740157480314965" header="0.51181102362204722" footer="0.51181102362204722"/>
  <pageSetup paperSize="9" scale="60" orientation="portrait"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EEEEE"/>
  </sheetPr>
  <dimension ref="A1:I128"/>
  <sheetViews>
    <sheetView showGridLines="0" topLeftCell="A112" zoomScale="85" zoomScaleNormal="85" workbookViewId="0">
      <selection sqref="A1:I1"/>
    </sheetView>
  </sheetViews>
  <sheetFormatPr defaultColWidth="8.6640625" defaultRowHeight="14.4" x14ac:dyDescent="0.3"/>
  <cols>
    <col min="1" max="1" width="9.109375" style="1" customWidth="1"/>
    <col min="3" max="3" width="16" customWidth="1"/>
    <col min="4" max="4" width="6.44140625" customWidth="1"/>
    <col min="5" max="6" width="8" customWidth="1"/>
    <col min="7" max="7" width="7" customWidth="1"/>
    <col min="8" max="8" width="14.6640625" customWidth="1"/>
    <col min="9" max="9" width="15.44140625" customWidth="1"/>
  </cols>
  <sheetData>
    <row r="1" spans="1:9" x14ac:dyDescent="0.3">
      <c r="A1" s="216" t="s">
        <v>429</v>
      </c>
      <c r="B1" s="216"/>
      <c r="C1" s="216"/>
      <c r="D1" s="216"/>
      <c r="E1" s="216"/>
      <c r="F1" s="216"/>
      <c r="G1" s="216"/>
      <c r="H1" s="216"/>
      <c r="I1" s="216"/>
    </row>
    <row r="2" spans="1:9" x14ac:dyDescent="0.3">
      <c r="A2" s="217" t="s">
        <v>0</v>
      </c>
      <c r="B2" s="217"/>
      <c r="C2" s="218"/>
      <c r="D2" s="218"/>
      <c r="E2" s="218"/>
      <c r="F2" s="218"/>
      <c r="G2" s="218"/>
      <c r="H2" s="218"/>
      <c r="I2" s="218"/>
    </row>
    <row r="3" spans="1:9" x14ac:dyDescent="0.3">
      <c r="A3" s="217" t="s">
        <v>1</v>
      </c>
      <c r="B3" s="217"/>
      <c r="C3" s="219"/>
      <c r="D3" s="219"/>
      <c r="E3" s="219"/>
      <c r="F3" s="219"/>
      <c r="G3" s="219"/>
      <c r="H3" s="219"/>
      <c r="I3" s="219"/>
    </row>
    <row r="4" spans="1:9" x14ac:dyDescent="0.3">
      <c r="A4" s="217" t="s">
        <v>2</v>
      </c>
      <c r="B4" s="217"/>
      <c r="C4" s="219"/>
      <c r="D4" s="219"/>
      <c r="E4" s="219"/>
      <c r="F4" s="219"/>
      <c r="G4" s="219"/>
      <c r="H4" s="219"/>
      <c r="I4" s="219"/>
    </row>
    <row r="5" spans="1:9" x14ac:dyDescent="0.3">
      <c r="A5" s="217" t="s">
        <v>3</v>
      </c>
      <c r="B5" s="217"/>
      <c r="C5" s="219"/>
      <c r="D5" s="219"/>
      <c r="E5" s="219"/>
      <c r="F5" s="219"/>
      <c r="G5" s="219"/>
      <c r="H5" s="219"/>
      <c r="I5" s="219"/>
    </row>
    <row r="6" spans="1:9" x14ac:dyDescent="0.3">
      <c r="A6" s="223" t="s">
        <v>4</v>
      </c>
      <c r="B6" s="223"/>
      <c r="C6" s="223"/>
      <c r="D6" s="223"/>
      <c r="E6" s="223"/>
      <c r="F6" s="223"/>
      <c r="G6" s="223"/>
      <c r="H6" s="223"/>
      <c r="I6" s="223"/>
    </row>
    <row r="7" spans="1:9" ht="15" customHeight="1" x14ac:dyDescent="0.3">
      <c r="A7" s="2" t="s">
        <v>5</v>
      </c>
      <c r="B7" s="220" t="s">
        <v>6</v>
      </c>
      <c r="C7" s="220"/>
      <c r="D7" s="220"/>
      <c r="E7" s="220"/>
      <c r="F7" s="220"/>
      <c r="G7" s="220"/>
      <c r="H7" s="220"/>
      <c r="I7" s="3" t="s">
        <v>447</v>
      </c>
    </row>
    <row r="8" spans="1:9" ht="13.95" customHeight="1" x14ac:dyDescent="0.3">
      <c r="A8" s="2" t="s">
        <v>7</v>
      </c>
      <c r="B8" s="220" t="s">
        <v>8</v>
      </c>
      <c r="C8" s="220"/>
      <c r="D8" s="220"/>
      <c r="E8" s="220"/>
      <c r="F8" s="220"/>
      <c r="G8" s="220"/>
      <c r="H8" s="220"/>
      <c r="I8" s="4"/>
    </row>
    <row r="9" spans="1:9" ht="13.95" customHeight="1" x14ac:dyDescent="0.3">
      <c r="A9" s="2" t="s">
        <v>9</v>
      </c>
      <c r="B9" s="220" t="s">
        <v>10</v>
      </c>
      <c r="C9" s="220"/>
      <c r="D9" s="220"/>
      <c r="E9" s="220"/>
      <c r="F9" s="220"/>
      <c r="G9" s="220"/>
      <c r="H9" s="220"/>
      <c r="I9" s="5"/>
    </row>
    <row r="10" spans="1:9" ht="13.95" customHeight="1" x14ac:dyDescent="0.3">
      <c r="A10" s="2" t="s">
        <v>11</v>
      </c>
      <c r="B10" s="220" t="s">
        <v>404</v>
      </c>
      <c r="C10" s="220"/>
      <c r="D10" s="220"/>
      <c r="E10" s="220"/>
      <c r="F10" s="220"/>
      <c r="G10" s="220"/>
      <c r="H10" s="220"/>
      <c r="I10" s="4"/>
    </row>
    <row r="11" spans="1:9" ht="13.95" customHeight="1" x14ac:dyDescent="0.3">
      <c r="A11" s="2" t="s">
        <v>12</v>
      </c>
      <c r="B11" s="220" t="s">
        <v>13</v>
      </c>
      <c r="C11" s="220"/>
      <c r="D11" s="220"/>
      <c r="E11" s="220"/>
      <c r="F11" s="220"/>
      <c r="G11" s="220"/>
      <c r="H11" s="220"/>
      <c r="I11" s="4" t="s">
        <v>14</v>
      </c>
    </row>
    <row r="12" spans="1:9" ht="24.45" customHeight="1" x14ac:dyDescent="0.3">
      <c r="A12" s="2" t="s">
        <v>15</v>
      </c>
      <c r="B12" s="220" t="s">
        <v>16</v>
      </c>
      <c r="C12" s="220"/>
      <c r="D12" s="220"/>
      <c r="E12" s="220"/>
      <c r="F12" s="220"/>
      <c r="G12" s="220"/>
      <c r="H12" s="220"/>
      <c r="I12" s="4"/>
    </row>
    <row r="13" spans="1:9" ht="15.75" customHeight="1" thickBot="1" x14ac:dyDescent="0.35">
      <c r="A13" s="6" t="s">
        <v>17</v>
      </c>
      <c r="B13" s="221" t="s">
        <v>18</v>
      </c>
      <c r="C13" s="221"/>
      <c r="D13" s="221"/>
      <c r="E13" s="221"/>
      <c r="F13" s="222"/>
      <c r="G13" s="222"/>
      <c r="H13" s="222"/>
      <c r="I13" s="7"/>
    </row>
    <row r="14" spans="1:9" ht="15" thickBot="1" x14ac:dyDescent="0.35">
      <c r="A14" s="223" t="s">
        <v>19</v>
      </c>
      <c r="B14" s="223"/>
      <c r="C14" s="223"/>
      <c r="D14" s="223"/>
      <c r="E14" s="223"/>
      <c r="F14" s="223"/>
      <c r="G14" s="223"/>
      <c r="H14" s="223"/>
      <c r="I14" s="223"/>
    </row>
    <row r="15" spans="1:9" ht="27" customHeight="1" x14ac:dyDescent="0.3">
      <c r="A15" s="228" t="s">
        <v>20</v>
      </c>
      <c r="B15" s="228"/>
      <c r="C15" s="228"/>
      <c r="D15" s="228"/>
      <c r="E15" s="228"/>
      <c r="F15" s="229" t="s">
        <v>21</v>
      </c>
      <c r="G15" s="229"/>
      <c r="H15" s="230" t="s">
        <v>22</v>
      </c>
      <c r="I15" s="230"/>
    </row>
    <row r="16" spans="1:9" ht="15" customHeight="1" x14ac:dyDescent="0.3">
      <c r="A16" s="306" t="s">
        <v>402</v>
      </c>
      <c r="B16" s="306"/>
      <c r="C16" s="306"/>
      <c r="D16" s="306"/>
      <c r="E16" s="306"/>
      <c r="F16" s="231" t="s">
        <v>23</v>
      </c>
      <c r="G16" s="231"/>
      <c r="H16" s="232"/>
      <c r="I16" s="232"/>
    </row>
    <row r="17" spans="1:9" x14ac:dyDescent="0.3">
      <c r="A17" s="223" t="s">
        <v>24</v>
      </c>
      <c r="B17" s="223"/>
      <c r="C17" s="223"/>
      <c r="D17" s="223"/>
      <c r="E17" s="223"/>
      <c r="F17" s="223"/>
      <c r="G17" s="223"/>
      <c r="H17" s="223"/>
      <c r="I17" s="223"/>
    </row>
    <row r="18" spans="1:9" x14ac:dyDescent="0.3">
      <c r="A18" s="225" t="s">
        <v>25</v>
      </c>
      <c r="B18" s="225"/>
      <c r="C18" s="225"/>
      <c r="D18" s="225"/>
      <c r="E18" s="225"/>
      <c r="F18" s="225"/>
      <c r="G18" s="225"/>
      <c r="H18" s="225"/>
      <c r="I18" s="225"/>
    </row>
    <row r="19" spans="1:9" ht="13.95" customHeight="1" x14ac:dyDescent="0.3">
      <c r="A19" s="9">
        <v>1</v>
      </c>
      <c r="B19" s="220" t="s">
        <v>26</v>
      </c>
      <c r="C19" s="220"/>
      <c r="D19" s="220"/>
      <c r="E19" s="220"/>
      <c r="F19" s="220"/>
      <c r="G19" s="220"/>
      <c r="H19" s="226"/>
      <c r="I19" s="226"/>
    </row>
    <row r="20" spans="1:9" ht="13.95" customHeight="1" x14ac:dyDescent="0.3">
      <c r="A20" s="9">
        <v>2</v>
      </c>
      <c r="B20" s="227" t="s">
        <v>27</v>
      </c>
      <c r="C20" s="227"/>
      <c r="D20" s="227"/>
      <c r="E20" s="227"/>
      <c r="F20" s="10"/>
      <c r="G20" s="10"/>
      <c r="H20" s="273"/>
      <c r="I20" s="274"/>
    </row>
    <row r="21" spans="1:9" ht="13.95" customHeight="1" x14ac:dyDescent="0.3">
      <c r="A21" s="9">
        <v>3</v>
      </c>
      <c r="B21" s="220" t="s">
        <v>28</v>
      </c>
      <c r="C21" s="220"/>
      <c r="D21" s="220"/>
      <c r="E21" s="220"/>
      <c r="F21" s="220"/>
      <c r="G21" s="220"/>
      <c r="H21" s="226"/>
      <c r="I21" s="226"/>
    </row>
    <row r="22" spans="1:9" ht="13.95" customHeight="1" thickBot="1" x14ac:dyDescent="0.35">
      <c r="A22" s="11">
        <v>4</v>
      </c>
      <c r="B22" s="221" t="s">
        <v>29</v>
      </c>
      <c r="C22" s="221"/>
      <c r="D22" s="221"/>
      <c r="E22" s="221"/>
      <c r="F22" s="12"/>
      <c r="G22" s="12"/>
      <c r="H22" s="234"/>
      <c r="I22" s="234"/>
    </row>
    <row r="23" spans="1:9" ht="15" thickBot="1" x14ac:dyDescent="0.35">
      <c r="A23" s="223" t="s">
        <v>30</v>
      </c>
      <c r="B23" s="223"/>
      <c r="C23" s="223"/>
      <c r="D23" s="223"/>
      <c r="E23" s="223"/>
      <c r="F23" s="223"/>
      <c r="G23" s="223"/>
      <c r="H23" s="223"/>
      <c r="I23" s="223"/>
    </row>
    <row r="24" spans="1:9" x14ac:dyDescent="0.3">
      <c r="A24" s="13">
        <v>1</v>
      </c>
      <c r="B24" s="235" t="s">
        <v>31</v>
      </c>
      <c r="C24" s="235"/>
      <c r="D24" s="235"/>
      <c r="E24" s="235"/>
      <c r="F24" s="235"/>
      <c r="G24" s="235"/>
      <c r="H24" s="14"/>
      <c r="I24" s="15" t="s">
        <v>33</v>
      </c>
    </row>
    <row r="25" spans="1:9" x14ac:dyDescent="0.3">
      <c r="A25" s="9" t="s">
        <v>5</v>
      </c>
      <c r="B25" s="16" t="s">
        <v>34</v>
      </c>
      <c r="C25" s="17"/>
      <c r="D25" s="17"/>
      <c r="E25" s="17"/>
      <c r="F25" s="17"/>
      <c r="G25" s="17"/>
      <c r="H25" s="38"/>
      <c r="I25" s="208" t="s">
        <v>424</v>
      </c>
    </row>
    <row r="26" spans="1:9" x14ac:dyDescent="0.3">
      <c r="A26" s="9" t="s">
        <v>7</v>
      </c>
      <c r="B26" s="233" t="s">
        <v>35</v>
      </c>
      <c r="C26" s="233"/>
      <c r="D26" s="20"/>
      <c r="E26" s="20"/>
      <c r="F26" s="20"/>
      <c r="G26" s="20"/>
      <c r="H26" s="38"/>
      <c r="I26" s="208" t="s">
        <v>424</v>
      </c>
    </row>
    <row r="27" spans="1:9" x14ac:dyDescent="0.3">
      <c r="A27" s="9" t="s">
        <v>9</v>
      </c>
      <c r="B27" s="233" t="s">
        <v>36</v>
      </c>
      <c r="C27" s="233"/>
      <c r="D27" s="20"/>
      <c r="E27" s="20"/>
      <c r="F27" s="20"/>
      <c r="G27" s="20"/>
      <c r="H27" s="38"/>
      <c r="I27" s="208" t="s">
        <v>424</v>
      </c>
    </row>
    <row r="28" spans="1:9" x14ac:dyDescent="0.3">
      <c r="A28" s="9" t="s">
        <v>11</v>
      </c>
      <c r="B28" s="233" t="s">
        <v>37</v>
      </c>
      <c r="C28" s="233"/>
      <c r="D28" s="20"/>
      <c r="E28" s="20"/>
      <c r="F28" s="20"/>
      <c r="G28" s="20"/>
      <c r="H28" s="38"/>
      <c r="I28" s="208" t="s">
        <v>424</v>
      </c>
    </row>
    <row r="29" spans="1:9" x14ac:dyDescent="0.3">
      <c r="A29" s="9" t="s">
        <v>38</v>
      </c>
      <c r="B29" s="233" t="s">
        <v>39</v>
      </c>
      <c r="C29" s="233"/>
      <c r="D29" s="20"/>
      <c r="E29" s="22"/>
      <c r="F29" s="23"/>
      <c r="G29" s="23"/>
      <c r="H29" s="38"/>
      <c r="I29" s="208" t="s">
        <v>424</v>
      </c>
    </row>
    <row r="30" spans="1:9" x14ac:dyDescent="0.3">
      <c r="A30" s="9" t="s">
        <v>12</v>
      </c>
      <c r="B30" s="233" t="s">
        <v>40</v>
      </c>
      <c r="C30" s="233"/>
      <c r="D30" s="20"/>
      <c r="E30" s="22"/>
      <c r="F30" s="23"/>
      <c r="G30" s="23"/>
      <c r="H30" s="209"/>
      <c r="I30" s="208" t="s">
        <v>424</v>
      </c>
    </row>
    <row r="31" spans="1:9" ht="15" thickBot="1" x14ac:dyDescent="0.35">
      <c r="A31" s="9" t="s">
        <v>15</v>
      </c>
      <c r="B31" s="241" t="s">
        <v>41</v>
      </c>
      <c r="C31" s="241"/>
      <c r="D31" s="241"/>
      <c r="E31" s="241"/>
      <c r="F31" s="241"/>
      <c r="G31" s="241"/>
      <c r="H31" s="241"/>
      <c r="I31" s="24" t="s">
        <v>424</v>
      </c>
    </row>
    <row r="32" spans="1:9" ht="21.75" customHeight="1" x14ac:dyDescent="0.3">
      <c r="A32" s="9" t="s">
        <v>17</v>
      </c>
      <c r="B32" s="242" t="s">
        <v>409</v>
      </c>
      <c r="C32" s="242"/>
      <c r="D32" s="242"/>
      <c r="E32" s="242"/>
      <c r="F32" s="242"/>
      <c r="G32" s="242"/>
      <c r="H32" s="242"/>
      <c r="I32" s="21">
        <v>0</v>
      </c>
    </row>
    <row r="33" spans="1:9" ht="15" thickBot="1" x14ac:dyDescent="0.35">
      <c r="A33" s="25"/>
      <c r="B33" s="241" t="s">
        <v>42</v>
      </c>
      <c r="C33" s="241"/>
      <c r="D33" s="241"/>
      <c r="E33" s="241"/>
      <c r="F33" s="241"/>
      <c r="G33" s="241"/>
      <c r="H33" s="241"/>
      <c r="I33" s="21">
        <v>0</v>
      </c>
    </row>
    <row r="34" spans="1:9" ht="15" thickBot="1" x14ac:dyDescent="0.35">
      <c r="A34" s="223" t="s">
        <v>43</v>
      </c>
      <c r="B34" s="223"/>
      <c r="C34" s="223"/>
      <c r="D34" s="223"/>
      <c r="E34" s="223"/>
      <c r="F34" s="223"/>
      <c r="G34" s="223"/>
      <c r="H34" s="223"/>
      <c r="I34" s="223"/>
    </row>
    <row r="35" spans="1:9" x14ac:dyDescent="0.3">
      <c r="A35" s="13" t="s">
        <v>44</v>
      </c>
      <c r="B35" s="235" t="s">
        <v>45</v>
      </c>
      <c r="C35" s="235"/>
      <c r="D35" s="235"/>
      <c r="E35" s="235"/>
      <c r="F35" s="235"/>
      <c r="G35" s="235"/>
      <c r="H35" s="235"/>
      <c r="I35" s="15" t="s">
        <v>33</v>
      </c>
    </row>
    <row r="36" spans="1:9" x14ac:dyDescent="0.3">
      <c r="A36" s="9" t="s">
        <v>5</v>
      </c>
      <c r="B36" s="236" t="s">
        <v>46</v>
      </c>
      <c r="C36" s="236"/>
      <c r="D36" s="236"/>
      <c r="E36" s="236"/>
      <c r="F36" s="236"/>
      <c r="G36" s="236"/>
      <c r="H36" s="26"/>
      <c r="I36" s="18" t="s">
        <v>424</v>
      </c>
    </row>
    <row r="37" spans="1:9" x14ac:dyDescent="0.3">
      <c r="A37" s="9" t="s">
        <v>7</v>
      </c>
      <c r="B37" s="236" t="s">
        <v>47</v>
      </c>
      <c r="C37" s="236"/>
      <c r="D37" s="236"/>
      <c r="E37" s="236"/>
      <c r="F37" s="236"/>
      <c r="G37" s="236"/>
      <c r="H37" s="26"/>
      <c r="I37" s="18" t="s">
        <v>424</v>
      </c>
    </row>
    <row r="38" spans="1:9" ht="15" thickBot="1" x14ac:dyDescent="0.35">
      <c r="A38" s="237" t="s">
        <v>48</v>
      </c>
      <c r="B38" s="237"/>
      <c r="C38" s="237"/>
      <c r="D38" s="237"/>
      <c r="E38" s="237"/>
      <c r="F38" s="237"/>
      <c r="G38" s="237"/>
      <c r="H38" s="27">
        <f>H36+H37</f>
        <v>0</v>
      </c>
      <c r="I38" s="24" t="s">
        <v>424</v>
      </c>
    </row>
    <row r="39" spans="1:9" ht="15" thickBot="1" x14ac:dyDescent="0.35">
      <c r="A39" s="238"/>
      <c r="B39" s="238"/>
      <c r="C39" s="238"/>
      <c r="D39" s="238"/>
      <c r="E39" s="238"/>
      <c r="F39" s="238"/>
      <c r="G39" s="238"/>
      <c r="H39" s="238"/>
      <c r="I39" s="238"/>
    </row>
    <row r="40" spans="1:9" x14ac:dyDescent="0.3">
      <c r="A40" s="13" t="s">
        <v>49</v>
      </c>
      <c r="B40" s="239" t="s">
        <v>50</v>
      </c>
      <c r="C40" s="239"/>
      <c r="D40" s="239"/>
      <c r="E40" s="239"/>
      <c r="F40" s="239"/>
      <c r="G40" s="239"/>
      <c r="H40" s="14" t="s">
        <v>32</v>
      </c>
      <c r="I40" s="15" t="s">
        <v>33</v>
      </c>
    </row>
    <row r="41" spans="1:9" x14ac:dyDescent="0.3">
      <c r="A41" s="9" t="s">
        <v>5</v>
      </c>
      <c r="B41" s="240" t="s">
        <v>51</v>
      </c>
      <c r="C41" s="240"/>
      <c r="D41" s="240"/>
      <c r="E41" s="240"/>
      <c r="F41" s="240"/>
      <c r="G41" s="240"/>
      <c r="H41" s="28"/>
      <c r="I41" s="18">
        <v>0</v>
      </c>
    </row>
    <row r="42" spans="1:9" x14ac:dyDescent="0.3">
      <c r="A42" s="9" t="s">
        <v>7</v>
      </c>
      <c r="B42" s="240" t="s">
        <v>52</v>
      </c>
      <c r="C42" s="240"/>
      <c r="D42" s="240"/>
      <c r="E42" s="240"/>
      <c r="F42" s="240"/>
      <c r="G42" s="240"/>
      <c r="H42" s="28"/>
      <c r="I42" s="18">
        <v>0</v>
      </c>
    </row>
    <row r="43" spans="1:9" x14ac:dyDescent="0.3">
      <c r="A43" s="9" t="s">
        <v>9</v>
      </c>
      <c r="B43" s="240" t="s">
        <v>53</v>
      </c>
      <c r="C43" s="240"/>
      <c r="D43" s="240"/>
      <c r="E43" s="240"/>
      <c r="F43" s="240"/>
      <c r="G43" s="240"/>
      <c r="H43" s="28"/>
      <c r="I43" s="18">
        <v>0</v>
      </c>
    </row>
    <row r="44" spans="1:9" x14ac:dyDescent="0.3">
      <c r="A44" s="9" t="s">
        <v>11</v>
      </c>
      <c r="B44" s="240" t="s">
        <v>54</v>
      </c>
      <c r="C44" s="240"/>
      <c r="D44" s="240"/>
      <c r="E44" s="240"/>
      <c r="F44" s="240"/>
      <c r="G44" s="240"/>
      <c r="H44" s="28"/>
      <c r="I44" s="18">
        <v>0</v>
      </c>
    </row>
    <row r="45" spans="1:9" x14ac:dyDescent="0.3">
      <c r="A45" s="9" t="s">
        <v>38</v>
      </c>
      <c r="B45" s="240" t="s">
        <v>55</v>
      </c>
      <c r="C45" s="240"/>
      <c r="D45" s="240"/>
      <c r="E45" s="240"/>
      <c r="F45" s="240"/>
      <c r="G45" s="240"/>
      <c r="H45" s="28"/>
      <c r="I45" s="18">
        <v>0</v>
      </c>
    </row>
    <row r="46" spans="1:9" x14ac:dyDescent="0.3">
      <c r="A46" s="9" t="s">
        <v>12</v>
      </c>
      <c r="B46" s="240" t="s">
        <v>56</v>
      </c>
      <c r="C46" s="240"/>
      <c r="D46" s="240"/>
      <c r="E46" s="240"/>
      <c r="F46" s="240"/>
      <c r="G46" s="240"/>
      <c r="H46" s="28"/>
      <c r="I46" s="18">
        <v>0</v>
      </c>
    </row>
    <row r="47" spans="1:9" ht="13.95" customHeight="1" x14ac:dyDescent="0.3">
      <c r="A47" s="246" t="s">
        <v>15</v>
      </c>
      <c r="B47" s="220" t="s">
        <v>57</v>
      </c>
      <c r="C47" s="220"/>
      <c r="D47" s="220"/>
      <c r="E47" s="220"/>
      <c r="F47" s="29" t="s">
        <v>58</v>
      </c>
      <c r="G47" s="29" t="s">
        <v>59</v>
      </c>
      <c r="H47" s="243"/>
      <c r="I47" s="18">
        <v>0</v>
      </c>
    </row>
    <row r="48" spans="1:9" x14ac:dyDescent="0.3">
      <c r="A48" s="246"/>
      <c r="B48" s="220"/>
      <c r="C48" s="220"/>
      <c r="D48" s="220"/>
      <c r="E48" s="220"/>
      <c r="F48" s="30"/>
      <c r="G48" s="31"/>
      <c r="H48" s="243"/>
      <c r="I48" s="18">
        <v>0</v>
      </c>
    </row>
    <row r="49" spans="1:9" x14ac:dyDescent="0.3">
      <c r="A49" s="9" t="s">
        <v>17</v>
      </c>
      <c r="B49" s="240" t="s">
        <v>60</v>
      </c>
      <c r="C49" s="240"/>
      <c r="D49" s="240"/>
      <c r="E49" s="240"/>
      <c r="F49" s="240"/>
      <c r="G49" s="240"/>
      <c r="H49" s="32"/>
      <c r="I49" s="18">
        <v>0</v>
      </c>
    </row>
    <row r="50" spans="1:9" x14ac:dyDescent="0.3">
      <c r="A50" s="9" t="s">
        <v>61</v>
      </c>
      <c r="B50" s="240" t="s">
        <v>62</v>
      </c>
      <c r="C50" s="240"/>
      <c r="D50" s="240"/>
      <c r="E50" s="240"/>
      <c r="F50" s="240"/>
      <c r="G50" s="240"/>
      <c r="H50" s="28"/>
      <c r="I50" s="18"/>
    </row>
    <row r="51" spans="1:9" ht="15" thickBot="1" x14ac:dyDescent="0.35">
      <c r="A51" s="25"/>
      <c r="B51" s="241" t="s">
        <v>48</v>
      </c>
      <c r="C51" s="241"/>
      <c r="D51" s="241"/>
      <c r="E51" s="241"/>
      <c r="F51" s="241"/>
      <c r="G51" s="241"/>
      <c r="H51" s="33"/>
      <c r="I51" s="24" t="s">
        <v>424</v>
      </c>
    </row>
    <row r="52" spans="1:9" ht="15" thickBot="1" x14ac:dyDescent="0.35">
      <c r="A52" s="34"/>
      <c r="I52" s="35"/>
    </row>
    <row r="53" spans="1:9" x14ac:dyDescent="0.3">
      <c r="A53" s="36" t="s">
        <v>63</v>
      </c>
      <c r="B53" s="235" t="s">
        <v>64</v>
      </c>
      <c r="C53" s="235"/>
      <c r="D53" s="235"/>
      <c r="E53" s="235"/>
      <c r="F53" s="235"/>
      <c r="G53" s="235"/>
      <c r="H53" s="235"/>
      <c r="I53" s="15" t="s">
        <v>65</v>
      </c>
    </row>
    <row r="54" spans="1:9" ht="27.6" x14ac:dyDescent="0.3">
      <c r="A54" s="244" t="s">
        <v>5</v>
      </c>
      <c r="B54" s="245" t="s">
        <v>66</v>
      </c>
      <c r="C54" s="245"/>
      <c r="D54" s="245"/>
      <c r="E54" s="8" t="s">
        <v>67</v>
      </c>
      <c r="F54" s="8" t="s">
        <v>68</v>
      </c>
      <c r="G54" s="8" t="s">
        <v>69</v>
      </c>
      <c r="H54" s="8" t="s">
        <v>70</v>
      </c>
      <c r="I54" s="275">
        <v>0</v>
      </c>
    </row>
    <row r="55" spans="1:9" ht="21.75" customHeight="1" x14ac:dyDescent="0.3">
      <c r="A55" s="244"/>
      <c r="B55" s="250" t="s">
        <v>71</v>
      </c>
      <c r="C55" s="250"/>
      <c r="D55" s="250"/>
      <c r="E55" s="37"/>
      <c r="F55" s="37"/>
      <c r="G55" s="39"/>
      <c r="H55" s="38"/>
      <c r="I55" s="275"/>
    </row>
    <row r="56" spans="1:9" ht="23.25" customHeight="1" x14ac:dyDescent="0.3">
      <c r="A56" s="244" t="s">
        <v>7</v>
      </c>
      <c r="B56" s="251" t="s">
        <v>410</v>
      </c>
      <c r="C56" s="251"/>
      <c r="D56" s="251"/>
      <c r="E56" s="252" t="s">
        <v>68</v>
      </c>
      <c r="F56" s="252"/>
      <c r="G56" s="8" t="s">
        <v>69</v>
      </c>
      <c r="H56" s="37" t="s">
        <v>70</v>
      </c>
      <c r="I56" s="276">
        <v>0</v>
      </c>
    </row>
    <row r="57" spans="1:9" x14ac:dyDescent="0.3">
      <c r="A57" s="244"/>
      <c r="B57" s="40" t="s">
        <v>72</v>
      </c>
      <c r="C57" s="41"/>
      <c r="D57" s="41"/>
      <c r="E57" s="248"/>
      <c r="F57" s="248"/>
      <c r="G57" s="39"/>
      <c r="H57" s="42"/>
      <c r="I57" s="276"/>
    </row>
    <row r="58" spans="1:9" ht="21.45" customHeight="1" x14ac:dyDescent="0.3">
      <c r="A58" s="246" t="s">
        <v>9</v>
      </c>
      <c r="B58" s="231" t="s">
        <v>405</v>
      </c>
      <c r="C58" s="231"/>
      <c r="D58" s="231"/>
      <c r="E58" s="252" t="s">
        <v>73</v>
      </c>
      <c r="F58" s="252"/>
      <c r="G58" s="8" t="s">
        <v>69</v>
      </c>
      <c r="H58" s="37" t="s">
        <v>70</v>
      </c>
      <c r="I58" s="276">
        <v>0</v>
      </c>
    </row>
    <row r="59" spans="1:9" ht="31.35" customHeight="1" x14ac:dyDescent="0.3">
      <c r="A59" s="246"/>
      <c r="B59" s="231"/>
      <c r="C59" s="231"/>
      <c r="D59" s="231"/>
      <c r="E59" s="248"/>
      <c r="F59" s="248"/>
      <c r="G59" s="39"/>
      <c r="H59" s="42"/>
      <c r="I59" s="276"/>
    </row>
    <row r="60" spans="1:9" x14ac:dyDescent="0.3">
      <c r="A60" s="9" t="s">
        <v>11</v>
      </c>
      <c r="B60" s="240" t="s">
        <v>406</v>
      </c>
      <c r="C60" s="240"/>
      <c r="D60" s="240"/>
      <c r="E60" s="240"/>
      <c r="F60" s="240"/>
      <c r="G60" s="240"/>
      <c r="H60" s="240"/>
      <c r="I60" s="18"/>
    </row>
    <row r="61" spans="1:9" x14ac:dyDescent="0.3">
      <c r="A61" s="9" t="s">
        <v>38</v>
      </c>
      <c r="B61" s="236" t="s">
        <v>74</v>
      </c>
      <c r="C61" s="236"/>
      <c r="D61" s="236"/>
      <c r="E61" s="236"/>
      <c r="F61" s="236"/>
      <c r="G61" s="236"/>
      <c r="H61" s="236"/>
      <c r="I61" s="18"/>
    </row>
    <row r="62" spans="1:9" x14ac:dyDescent="0.3">
      <c r="A62" s="9" t="s">
        <v>12</v>
      </c>
      <c r="B62" s="236" t="s">
        <v>411</v>
      </c>
      <c r="C62" s="236"/>
      <c r="D62" s="236"/>
      <c r="E62" s="236"/>
      <c r="F62" s="236"/>
      <c r="G62" s="236"/>
      <c r="H62" s="236"/>
      <c r="I62" s="18"/>
    </row>
    <row r="63" spans="1:9" x14ac:dyDescent="0.3">
      <c r="A63" s="9" t="s">
        <v>15</v>
      </c>
      <c r="B63" s="236" t="s">
        <v>75</v>
      </c>
      <c r="C63" s="236"/>
      <c r="D63" s="236"/>
      <c r="E63" s="236"/>
      <c r="F63" s="236"/>
      <c r="G63" s="236"/>
      <c r="H63" s="236"/>
      <c r="I63" s="18"/>
    </row>
    <row r="64" spans="1:9" x14ac:dyDescent="0.3">
      <c r="A64" s="9" t="s">
        <v>17</v>
      </c>
      <c r="B64" s="236" t="s">
        <v>218</v>
      </c>
      <c r="C64" s="236"/>
      <c r="D64" s="236"/>
      <c r="E64" s="236"/>
      <c r="F64" s="236"/>
      <c r="G64" s="236"/>
      <c r="H64" s="236"/>
      <c r="I64" s="18"/>
    </row>
    <row r="65" spans="1:9" x14ac:dyDescent="0.3">
      <c r="A65" s="43" t="s">
        <v>61</v>
      </c>
      <c r="B65" s="236" t="s">
        <v>76</v>
      </c>
      <c r="C65" s="236"/>
      <c r="D65" s="236"/>
      <c r="E65" s="236"/>
      <c r="F65" s="236"/>
      <c r="G65" s="236"/>
      <c r="H65" s="236"/>
      <c r="I65" s="44"/>
    </row>
    <row r="66" spans="1:9" ht="15" thickBot="1" x14ac:dyDescent="0.35">
      <c r="A66" s="25"/>
      <c r="B66" s="241" t="s">
        <v>77</v>
      </c>
      <c r="C66" s="241"/>
      <c r="D66" s="241"/>
      <c r="E66" s="241"/>
      <c r="F66" s="241"/>
      <c r="G66" s="241"/>
      <c r="H66" s="241"/>
      <c r="I66" s="24" t="s">
        <v>424</v>
      </c>
    </row>
    <row r="67" spans="1:9" ht="15" thickBot="1" x14ac:dyDescent="0.35">
      <c r="A67" s="223" t="s">
        <v>78</v>
      </c>
      <c r="B67" s="223"/>
      <c r="C67" s="223"/>
      <c r="D67" s="223"/>
      <c r="E67" s="223"/>
      <c r="F67" s="223"/>
      <c r="G67" s="223"/>
      <c r="H67" s="223"/>
      <c r="I67" s="223"/>
    </row>
    <row r="68" spans="1:9" x14ac:dyDescent="0.3">
      <c r="A68" s="36">
        <v>2</v>
      </c>
      <c r="B68" s="235" t="s">
        <v>79</v>
      </c>
      <c r="C68" s="235"/>
      <c r="D68" s="235"/>
      <c r="E68" s="235"/>
      <c r="F68" s="235"/>
      <c r="G68" s="235"/>
      <c r="H68" s="235"/>
      <c r="I68" s="45" t="s">
        <v>33</v>
      </c>
    </row>
    <row r="69" spans="1:9" x14ac:dyDescent="0.3">
      <c r="A69" s="46" t="s">
        <v>44</v>
      </c>
      <c r="B69" s="254" t="s">
        <v>45</v>
      </c>
      <c r="C69" s="254"/>
      <c r="D69" s="254"/>
      <c r="E69" s="254"/>
      <c r="F69" s="254"/>
      <c r="G69" s="254"/>
      <c r="H69" s="254"/>
      <c r="I69" s="48" t="s">
        <v>424</v>
      </c>
    </row>
    <row r="70" spans="1:9" x14ac:dyDescent="0.3">
      <c r="A70" s="46" t="s">
        <v>49</v>
      </c>
      <c r="B70" s="254" t="s">
        <v>50</v>
      </c>
      <c r="C70" s="254"/>
      <c r="D70" s="254"/>
      <c r="E70" s="254"/>
      <c r="F70" s="254"/>
      <c r="G70" s="254"/>
      <c r="H70" s="254"/>
      <c r="I70" s="48" t="s">
        <v>424</v>
      </c>
    </row>
    <row r="71" spans="1:9" x14ac:dyDescent="0.3">
      <c r="A71" s="46" t="s">
        <v>63</v>
      </c>
      <c r="B71" s="254" t="s">
        <v>64</v>
      </c>
      <c r="C71" s="254"/>
      <c r="D71" s="254"/>
      <c r="E71" s="254"/>
      <c r="F71" s="254"/>
      <c r="G71" s="254"/>
      <c r="H71" s="254"/>
      <c r="I71" s="48" t="s">
        <v>424</v>
      </c>
    </row>
    <row r="72" spans="1:9" ht="15" thickBot="1" x14ac:dyDescent="0.35">
      <c r="A72" s="49"/>
      <c r="B72" s="255" t="s">
        <v>48</v>
      </c>
      <c r="C72" s="255"/>
      <c r="D72" s="255"/>
      <c r="E72" s="255"/>
      <c r="F72" s="255"/>
      <c r="G72" s="255"/>
      <c r="H72" s="255"/>
      <c r="I72" s="50">
        <v>0</v>
      </c>
    </row>
    <row r="73" spans="1:9" ht="15" thickBot="1" x14ac:dyDescent="0.35">
      <c r="A73" s="223" t="s">
        <v>80</v>
      </c>
      <c r="B73" s="223"/>
      <c r="C73" s="223"/>
      <c r="D73" s="223"/>
      <c r="E73" s="223"/>
      <c r="F73" s="223"/>
      <c r="G73" s="223"/>
      <c r="H73" s="223"/>
      <c r="I73" s="223"/>
    </row>
    <row r="74" spans="1:9" x14ac:dyDescent="0.3">
      <c r="A74" s="36">
        <v>3</v>
      </c>
      <c r="B74" s="235" t="s">
        <v>81</v>
      </c>
      <c r="C74" s="235"/>
      <c r="D74" s="235"/>
      <c r="E74" s="235"/>
      <c r="F74" s="235"/>
      <c r="G74" s="235"/>
      <c r="H74" s="235"/>
      <c r="I74" s="51" t="s">
        <v>33</v>
      </c>
    </row>
    <row r="75" spans="1:9" ht="23.25" customHeight="1" x14ac:dyDescent="0.3">
      <c r="A75" s="2" t="s">
        <v>5</v>
      </c>
      <c r="B75" s="236" t="s">
        <v>82</v>
      </c>
      <c r="C75" s="236"/>
      <c r="D75" s="236"/>
      <c r="E75" s="236"/>
      <c r="F75" s="236"/>
      <c r="G75" s="236"/>
      <c r="H75" s="52"/>
      <c r="I75" s="18" t="s">
        <v>424</v>
      </c>
    </row>
    <row r="76" spans="1:9" x14ac:dyDescent="0.3">
      <c r="A76" s="2" t="s">
        <v>7</v>
      </c>
      <c r="B76" s="236" t="s">
        <v>83</v>
      </c>
      <c r="C76" s="236"/>
      <c r="D76" s="236"/>
      <c r="E76" s="236"/>
      <c r="F76" s="236"/>
      <c r="G76" s="236"/>
      <c r="H76" s="52"/>
      <c r="I76" s="18" t="s">
        <v>424</v>
      </c>
    </row>
    <row r="77" spans="1:9" x14ac:dyDescent="0.3">
      <c r="A77" s="2" t="s">
        <v>9</v>
      </c>
      <c r="B77" s="236" t="s">
        <v>84</v>
      </c>
      <c r="C77" s="236"/>
      <c r="D77" s="236"/>
      <c r="E77" s="236"/>
      <c r="F77" s="236"/>
      <c r="G77" s="236"/>
      <c r="H77" s="52"/>
      <c r="I77" s="18" t="s">
        <v>424</v>
      </c>
    </row>
    <row r="78" spans="1:9" x14ac:dyDescent="0.3">
      <c r="A78" s="2" t="s">
        <v>11</v>
      </c>
      <c r="B78" s="236" t="s">
        <v>85</v>
      </c>
      <c r="C78" s="236"/>
      <c r="D78" s="236"/>
      <c r="E78" s="236"/>
      <c r="F78" s="236"/>
      <c r="G78" s="236"/>
      <c r="H78" s="52"/>
      <c r="I78" s="18" t="s">
        <v>424</v>
      </c>
    </row>
    <row r="79" spans="1:9" ht="22.5" customHeight="1" x14ac:dyDescent="0.3">
      <c r="A79" s="9" t="s">
        <v>38</v>
      </c>
      <c r="B79" s="256" t="s">
        <v>86</v>
      </c>
      <c r="C79" s="256"/>
      <c r="D79" s="256"/>
      <c r="E79" s="256"/>
      <c r="F79" s="256"/>
      <c r="G79" s="256"/>
      <c r="H79" s="53"/>
      <c r="I79" s="18" t="s">
        <v>424</v>
      </c>
    </row>
    <row r="80" spans="1:9" x14ac:dyDescent="0.3">
      <c r="A80" s="9" t="s">
        <v>12</v>
      </c>
      <c r="B80" s="236" t="s">
        <v>87</v>
      </c>
      <c r="C80" s="236"/>
      <c r="D80" s="236"/>
      <c r="E80" s="236"/>
      <c r="F80" s="236"/>
      <c r="G80" s="236"/>
      <c r="H80" s="52"/>
      <c r="I80" s="18" t="s">
        <v>424</v>
      </c>
    </row>
    <row r="81" spans="1:9" ht="15" thickBot="1" x14ac:dyDescent="0.35">
      <c r="A81" s="49"/>
      <c r="B81" s="241" t="s">
        <v>48</v>
      </c>
      <c r="C81" s="241"/>
      <c r="D81" s="241"/>
      <c r="E81" s="241"/>
      <c r="F81" s="241"/>
      <c r="G81" s="241"/>
      <c r="H81" s="33">
        <v>0</v>
      </c>
      <c r="I81" s="50">
        <v>0</v>
      </c>
    </row>
    <row r="82" spans="1:9" ht="15" thickBot="1" x14ac:dyDescent="0.35">
      <c r="A82" s="223" t="s">
        <v>88</v>
      </c>
      <c r="B82" s="223"/>
      <c r="C82" s="223"/>
      <c r="D82" s="223"/>
      <c r="E82" s="223"/>
      <c r="F82" s="223"/>
      <c r="G82" s="223"/>
      <c r="H82" s="223"/>
      <c r="I82" s="223"/>
    </row>
    <row r="83" spans="1:9" x14ac:dyDescent="0.3">
      <c r="A83" s="36" t="s">
        <v>89</v>
      </c>
      <c r="B83" s="235" t="s">
        <v>90</v>
      </c>
      <c r="C83" s="235"/>
      <c r="D83" s="235"/>
      <c r="E83" s="235"/>
      <c r="F83" s="235"/>
      <c r="G83" s="235"/>
      <c r="H83" s="235"/>
      <c r="I83" s="15" t="s">
        <v>33</v>
      </c>
    </row>
    <row r="84" spans="1:9" x14ac:dyDescent="0.3">
      <c r="A84" s="2" t="s">
        <v>5</v>
      </c>
      <c r="B84" s="236" t="s">
        <v>91</v>
      </c>
      <c r="C84" s="236"/>
      <c r="D84" s="236"/>
      <c r="E84" s="236"/>
      <c r="F84" s="236"/>
      <c r="G84" s="236"/>
      <c r="H84" s="54"/>
      <c r="I84" s="18" t="s">
        <v>424</v>
      </c>
    </row>
    <row r="85" spans="1:9" x14ac:dyDescent="0.3">
      <c r="A85" s="2" t="s">
        <v>7</v>
      </c>
      <c r="B85" s="236" t="s">
        <v>92</v>
      </c>
      <c r="C85" s="236"/>
      <c r="D85" s="236"/>
      <c r="E85" s="236"/>
      <c r="F85" s="236"/>
      <c r="G85" s="236"/>
      <c r="H85" s="54"/>
      <c r="I85" s="18" t="s">
        <v>424</v>
      </c>
    </row>
    <row r="86" spans="1:9" x14ac:dyDescent="0.3">
      <c r="A86" s="2" t="s">
        <v>9</v>
      </c>
      <c r="B86" s="236" t="s">
        <v>93</v>
      </c>
      <c r="C86" s="236"/>
      <c r="D86" s="236"/>
      <c r="E86" s="236"/>
      <c r="F86" s="236"/>
      <c r="G86" s="236"/>
      <c r="H86" s="54"/>
      <c r="I86" s="18" t="s">
        <v>424</v>
      </c>
    </row>
    <row r="87" spans="1:9" x14ac:dyDescent="0.3">
      <c r="A87" s="2" t="s">
        <v>11</v>
      </c>
      <c r="B87" s="236" t="s">
        <v>94</v>
      </c>
      <c r="C87" s="236"/>
      <c r="D87" s="236"/>
      <c r="E87" s="236"/>
      <c r="F87" s="236"/>
      <c r="G87" s="236"/>
      <c r="H87" s="54"/>
      <c r="I87" s="18" t="s">
        <v>424</v>
      </c>
    </row>
    <row r="88" spans="1:9" x14ac:dyDescent="0.3">
      <c r="A88" s="2" t="s">
        <v>38</v>
      </c>
      <c r="B88" s="236" t="s">
        <v>95</v>
      </c>
      <c r="C88" s="236"/>
      <c r="D88" s="236"/>
      <c r="E88" s="236"/>
      <c r="F88" s="236"/>
      <c r="G88" s="236"/>
      <c r="H88" s="54"/>
      <c r="I88" s="18" t="s">
        <v>424</v>
      </c>
    </row>
    <row r="89" spans="1:9" x14ac:dyDescent="0.3">
      <c r="A89" s="2" t="s">
        <v>12</v>
      </c>
      <c r="B89" s="236" t="s">
        <v>96</v>
      </c>
      <c r="C89" s="236"/>
      <c r="D89" s="236"/>
      <c r="E89" s="236"/>
      <c r="F89" s="236"/>
      <c r="G89" s="236"/>
      <c r="H89" s="54"/>
      <c r="I89" s="18" t="s">
        <v>424</v>
      </c>
    </row>
    <row r="90" spans="1:9" ht="15" thickBot="1" x14ac:dyDescent="0.35">
      <c r="A90" s="49"/>
      <c r="B90" s="241" t="s">
        <v>48</v>
      </c>
      <c r="C90" s="241"/>
      <c r="D90" s="241"/>
      <c r="E90" s="241"/>
      <c r="F90" s="241"/>
      <c r="G90" s="241"/>
      <c r="H90" s="33">
        <v>0</v>
      </c>
      <c r="I90" s="50">
        <v>0</v>
      </c>
    </row>
    <row r="91" spans="1:9" ht="15" thickBot="1" x14ac:dyDescent="0.35">
      <c r="A91" s="34"/>
      <c r="I91" s="35"/>
    </row>
    <row r="92" spans="1:9" x14ac:dyDescent="0.3">
      <c r="A92" s="36" t="s">
        <v>97</v>
      </c>
      <c r="B92" s="235" t="s">
        <v>98</v>
      </c>
      <c r="C92" s="235"/>
      <c r="D92" s="235"/>
      <c r="E92" s="235"/>
      <c r="F92" s="235"/>
      <c r="G92" s="235"/>
      <c r="H92" s="235"/>
      <c r="I92" s="15" t="s">
        <v>33</v>
      </c>
    </row>
    <row r="93" spans="1:9" x14ac:dyDescent="0.3">
      <c r="A93" s="2" t="s">
        <v>5</v>
      </c>
      <c r="B93" s="236" t="s">
        <v>99</v>
      </c>
      <c r="C93" s="236"/>
      <c r="D93" s="236"/>
      <c r="E93" s="236"/>
      <c r="F93" s="236"/>
      <c r="G93" s="236"/>
      <c r="H93" s="54"/>
      <c r="I93" s="55"/>
    </row>
    <row r="94" spans="1:9" ht="15" thickBot="1" x14ac:dyDescent="0.35">
      <c r="A94" s="49"/>
      <c r="B94" s="255" t="s">
        <v>48</v>
      </c>
      <c r="C94" s="255"/>
      <c r="D94" s="255"/>
      <c r="E94" s="255"/>
      <c r="F94" s="255"/>
      <c r="G94" s="255"/>
      <c r="H94" s="255"/>
      <c r="I94" s="50" t="s">
        <v>424</v>
      </c>
    </row>
    <row r="95" spans="1:9" ht="24" customHeight="1" thickBot="1" x14ac:dyDescent="0.35">
      <c r="A95" s="257" t="s">
        <v>100</v>
      </c>
      <c r="B95" s="257"/>
      <c r="C95" s="257"/>
      <c r="D95" s="257"/>
      <c r="E95" s="257"/>
      <c r="F95" s="257"/>
      <c r="G95" s="257"/>
      <c r="H95" s="257"/>
      <c r="I95" s="257"/>
    </row>
    <row r="96" spans="1:9" x14ac:dyDescent="0.3">
      <c r="A96" s="36">
        <v>4</v>
      </c>
      <c r="B96" s="235" t="s">
        <v>101</v>
      </c>
      <c r="C96" s="235"/>
      <c r="D96" s="235"/>
      <c r="E96" s="235"/>
      <c r="F96" s="235"/>
      <c r="G96" s="235"/>
      <c r="H96" s="235"/>
      <c r="I96" s="15" t="s">
        <v>65</v>
      </c>
    </row>
    <row r="97" spans="1:9" x14ac:dyDescent="0.3">
      <c r="A97" s="46" t="s">
        <v>89</v>
      </c>
      <c r="B97" s="236" t="s">
        <v>90</v>
      </c>
      <c r="C97" s="236"/>
      <c r="D97" s="236"/>
      <c r="E97" s="236"/>
      <c r="F97" s="236"/>
      <c r="G97" s="236"/>
      <c r="H97" s="236"/>
      <c r="I97" s="48" t="s">
        <v>424</v>
      </c>
    </row>
    <row r="98" spans="1:9" x14ac:dyDescent="0.3">
      <c r="A98" s="46" t="s">
        <v>97</v>
      </c>
      <c r="B98" s="236" t="s">
        <v>102</v>
      </c>
      <c r="C98" s="236"/>
      <c r="D98" s="236"/>
      <c r="E98" s="236"/>
      <c r="F98" s="236"/>
      <c r="G98" s="236"/>
      <c r="H98" s="236"/>
      <c r="I98" s="48" t="s">
        <v>424</v>
      </c>
    </row>
    <row r="99" spans="1:9" ht="15" thickBot="1" x14ac:dyDescent="0.35">
      <c r="A99" s="49"/>
      <c r="B99" s="255" t="s">
        <v>48</v>
      </c>
      <c r="C99" s="255"/>
      <c r="D99" s="255"/>
      <c r="E99" s="255"/>
      <c r="F99" s="255"/>
      <c r="G99" s="255"/>
      <c r="H99" s="255"/>
      <c r="I99" s="50" t="s">
        <v>424</v>
      </c>
    </row>
    <row r="100" spans="1:9" ht="15" thickBot="1" x14ac:dyDescent="0.35">
      <c r="A100" s="223" t="s">
        <v>103</v>
      </c>
      <c r="B100" s="223"/>
      <c r="C100" s="223"/>
      <c r="D100" s="223"/>
      <c r="E100" s="223"/>
      <c r="F100" s="223"/>
      <c r="G100" s="223"/>
      <c r="H100" s="223"/>
      <c r="I100" s="223"/>
    </row>
    <row r="101" spans="1:9" x14ac:dyDescent="0.3">
      <c r="A101" s="36">
        <v>5</v>
      </c>
      <c r="B101" s="235" t="s">
        <v>104</v>
      </c>
      <c r="C101" s="235"/>
      <c r="D101" s="235"/>
      <c r="E101" s="235"/>
      <c r="F101" s="235"/>
      <c r="G101" s="235"/>
      <c r="H101" s="235"/>
      <c r="I101" s="15" t="s">
        <v>65</v>
      </c>
    </row>
    <row r="102" spans="1:9" x14ac:dyDescent="0.3">
      <c r="A102" s="46" t="s">
        <v>5</v>
      </c>
      <c r="B102" s="236" t="s">
        <v>327</v>
      </c>
      <c r="C102" s="236"/>
      <c r="D102" s="236"/>
      <c r="E102" s="236"/>
      <c r="F102" s="236"/>
      <c r="G102" s="236"/>
      <c r="H102" s="236"/>
      <c r="I102" s="48" t="s">
        <v>424</v>
      </c>
    </row>
    <row r="103" spans="1:9" x14ac:dyDescent="0.3">
      <c r="A103" s="46" t="s">
        <v>7</v>
      </c>
      <c r="B103" s="236" t="s">
        <v>342</v>
      </c>
      <c r="C103" s="236"/>
      <c r="D103" s="236"/>
      <c r="E103" s="236"/>
      <c r="F103" s="236"/>
      <c r="G103" s="236"/>
      <c r="H103" s="236"/>
      <c r="I103" s="48" t="s">
        <v>424</v>
      </c>
    </row>
    <row r="104" spans="1:9" x14ac:dyDescent="0.3">
      <c r="A104" s="46" t="s">
        <v>9</v>
      </c>
      <c r="B104" s="236" t="s">
        <v>105</v>
      </c>
      <c r="C104" s="236"/>
      <c r="D104" s="236"/>
      <c r="E104" s="236"/>
      <c r="F104" s="236"/>
      <c r="G104" s="236"/>
      <c r="H104" s="236"/>
      <c r="I104" s="48"/>
    </row>
    <row r="105" spans="1:9" ht="15" thickBot="1" x14ac:dyDescent="0.35">
      <c r="A105" s="49"/>
      <c r="B105" s="255" t="s">
        <v>48</v>
      </c>
      <c r="C105" s="255"/>
      <c r="D105" s="255"/>
      <c r="E105" s="255"/>
      <c r="F105" s="255"/>
      <c r="G105" s="255"/>
      <c r="H105" s="255"/>
      <c r="I105" s="50">
        <v>0</v>
      </c>
    </row>
    <row r="106" spans="1:9" ht="15" thickBot="1" x14ac:dyDescent="0.35">
      <c r="A106" s="223" t="s">
        <v>106</v>
      </c>
      <c r="B106" s="223"/>
      <c r="C106" s="223"/>
      <c r="D106" s="223"/>
      <c r="E106" s="223"/>
      <c r="F106" s="223"/>
      <c r="G106" s="223"/>
      <c r="H106" s="223"/>
      <c r="I106" s="223"/>
    </row>
    <row r="107" spans="1:9" x14ac:dyDescent="0.3">
      <c r="A107" s="36">
        <v>6</v>
      </c>
      <c r="B107" s="239" t="s">
        <v>107</v>
      </c>
      <c r="C107" s="239"/>
      <c r="D107" s="239"/>
      <c r="E107" s="239"/>
      <c r="F107" s="239"/>
      <c r="G107" s="56"/>
      <c r="H107" s="57" t="s">
        <v>32</v>
      </c>
      <c r="I107" s="15" t="s">
        <v>65</v>
      </c>
    </row>
    <row r="108" spans="1:9" x14ac:dyDescent="0.3">
      <c r="A108" s="46" t="s">
        <v>5</v>
      </c>
      <c r="B108" s="233" t="s">
        <v>108</v>
      </c>
      <c r="C108" s="233"/>
      <c r="D108" s="233"/>
      <c r="E108" s="233"/>
      <c r="F108" s="233"/>
      <c r="G108" s="233"/>
      <c r="H108" s="52"/>
      <c r="I108" s="48" t="s">
        <v>424</v>
      </c>
    </row>
    <row r="109" spans="1:9" x14ac:dyDescent="0.3">
      <c r="A109" s="46" t="s">
        <v>7</v>
      </c>
      <c r="B109" s="233" t="s">
        <v>109</v>
      </c>
      <c r="C109" s="233"/>
      <c r="D109" s="233"/>
      <c r="E109" s="233"/>
      <c r="F109" s="233"/>
      <c r="G109" s="233"/>
      <c r="H109" s="52"/>
      <c r="I109" s="48" t="s">
        <v>424</v>
      </c>
    </row>
    <row r="110" spans="1:9" ht="12" customHeight="1" x14ac:dyDescent="0.3">
      <c r="A110" s="46" t="s">
        <v>9</v>
      </c>
      <c r="B110" s="218" t="s">
        <v>110</v>
      </c>
      <c r="C110" s="218"/>
      <c r="D110" s="218"/>
      <c r="E110" s="218"/>
      <c r="F110" s="218"/>
      <c r="G110" s="218"/>
      <c r="H110" s="218"/>
      <c r="I110" s="218"/>
    </row>
    <row r="111" spans="1:9" x14ac:dyDescent="0.3">
      <c r="A111" s="46"/>
      <c r="B111" s="47" t="s">
        <v>111</v>
      </c>
      <c r="C111" s="19" t="s">
        <v>112</v>
      </c>
      <c r="D111" s="20"/>
      <c r="E111" s="258"/>
      <c r="F111" s="258"/>
      <c r="G111" s="258"/>
      <c r="H111" s="52"/>
      <c r="I111" s="18" t="s">
        <v>424</v>
      </c>
    </row>
    <row r="112" spans="1:9" x14ac:dyDescent="0.3">
      <c r="A112" s="46"/>
      <c r="B112" s="47" t="s">
        <v>113</v>
      </c>
      <c r="C112" s="19" t="s">
        <v>412</v>
      </c>
      <c r="D112" s="20"/>
      <c r="E112" s="258"/>
      <c r="F112" s="258"/>
      <c r="G112" s="258"/>
      <c r="H112" s="52"/>
      <c r="I112" s="18" t="s">
        <v>424</v>
      </c>
    </row>
    <row r="113" spans="1:9" x14ac:dyDescent="0.3">
      <c r="A113" s="46"/>
      <c r="B113" s="47" t="s">
        <v>114</v>
      </c>
      <c r="C113" s="19" t="s">
        <v>115</v>
      </c>
      <c r="D113" s="20"/>
      <c r="E113" s="258"/>
      <c r="F113" s="258"/>
      <c r="G113" s="258"/>
      <c r="H113" s="52"/>
      <c r="I113" s="18" t="s">
        <v>424</v>
      </c>
    </row>
    <row r="114" spans="1:9" ht="15" thickBot="1" x14ac:dyDescent="0.35">
      <c r="A114" s="49"/>
      <c r="B114" s="241" t="s">
        <v>48</v>
      </c>
      <c r="C114" s="241"/>
      <c r="D114" s="241"/>
      <c r="E114" s="241"/>
      <c r="F114" s="241"/>
      <c r="G114" s="241"/>
      <c r="H114" s="33"/>
      <c r="I114" s="50" t="s">
        <v>424</v>
      </c>
    </row>
    <row r="115" spans="1:9" ht="15" thickBot="1" x14ac:dyDescent="0.35">
      <c r="A115" s="223" t="s">
        <v>116</v>
      </c>
      <c r="B115" s="223"/>
      <c r="C115" s="223"/>
      <c r="D115" s="223"/>
      <c r="E115" s="223"/>
      <c r="F115" s="223"/>
      <c r="G115" s="223"/>
      <c r="H115" s="223"/>
      <c r="I115" s="223"/>
    </row>
    <row r="116" spans="1:9" x14ac:dyDescent="0.3">
      <c r="A116" s="36"/>
      <c r="B116" s="235" t="s">
        <v>117</v>
      </c>
      <c r="C116" s="235"/>
      <c r="D116" s="235"/>
      <c r="E116" s="235"/>
      <c r="F116" s="235"/>
      <c r="G116" s="235"/>
      <c r="H116" s="235"/>
      <c r="I116" s="15" t="s">
        <v>65</v>
      </c>
    </row>
    <row r="117" spans="1:9" x14ac:dyDescent="0.3">
      <c r="A117" s="46" t="s">
        <v>5</v>
      </c>
      <c r="B117" s="236" t="s">
        <v>118</v>
      </c>
      <c r="C117" s="236"/>
      <c r="D117" s="236"/>
      <c r="E117" s="236"/>
      <c r="F117" s="236"/>
      <c r="G117" s="236"/>
      <c r="H117" s="236"/>
      <c r="I117" s="48" t="s">
        <v>424</v>
      </c>
    </row>
    <row r="118" spans="1:9" x14ac:dyDescent="0.3">
      <c r="A118" s="46" t="s">
        <v>7</v>
      </c>
      <c r="B118" s="236" t="s">
        <v>119</v>
      </c>
      <c r="C118" s="236"/>
      <c r="D118" s="236"/>
      <c r="E118" s="236"/>
      <c r="F118" s="236"/>
      <c r="G118" s="236"/>
      <c r="H118" s="236"/>
      <c r="I118" s="48" t="s">
        <v>424</v>
      </c>
    </row>
    <row r="119" spans="1:9" x14ac:dyDescent="0.3">
      <c r="A119" s="46" t="s">
        <v>9</v>
      </c>
      <c r="B119" s="236" t="s">
        <v>120</v>
      </c>
      <c r="C119" s="236"/>
      <c r="D119" s="236"/>
      <c r="E119" s="236"/>
      <c r="F119" s="236"/>
      <c r="G119" s="236"/>
      <c r="H119" s="236"/>
      <c r="I119" s="48" t="s">
        <v>424</v>
      </c>
    </row>
    <row r="120" spans="1:9" x14ac:dyDescent="0.3">
      <c r="A120" s="46" t="s">
        <v>11</v>
      </c>
      <c r="B120" s="236" t="s">
        <v>88</v>
      </c>
      <c r="C120" s="236"/>
      <c r="D120" s="236"/>
      <c r="E120" s="236"/>
      <c r="F120" s="236"/>
      <c r="G120" s="236"/>
      <c r="H120" s="236"/>
      <c r="I120" s="48" t="s">
        <v>424</v>
      </c>
    </row>
    <row r="121" spans="1:9" x14ac:dyDescent="0.3">
      <c r="A121" s="46" t="s">
        <v>38</v>
      </c>
      <c r="B121" s="236" t="s">
        <v>103</v>
      </c>
      <c r="C121" s="236"/>
      <c r="D121" s="236"/>
      <c r="E121" s="236"/>
      <c r="F121" s="236"/>
      <c r="G121" s="236"/>
      <c r="H121" s="236"/>
      <c r="I121" s="48" t="s">
        <v>424</v>
      </c>
    </row>
    <row r="122" spans="1:9" x14ac:dyDescent="0.3">
      <c r="A122" s="58"/>
      <c r="B122" s="260" t="s">
        <v>121</v>
      </c>
      <c r="C122" s="260"/>
      <c r="D122" s="260"/>
      <c r="E122" s="260"/>
      <c r="F122" s="260"/>
      <c r="G122" s="260"/>
      <c r="H122" s="260"/>
      <c r="I122" s="48" t="s">
        <v>424</v>
      </c>
    </row>
    <row r="123" spans="1:9" x14ac:dyDescent="0.3">
      <c r="A123" s="46" t="s">
        <v>12</v>
      </c>
      <c r="B123" s="236" t="s">
        <v>122</v>
      </c>
      <c r="C123" s="236"/>
      <c r="D123" s="236"/>
      <c r="E123" s="236"/>
      <c r="F123" s="236"/>
      <c r="G123" s="236"/>
      <c r="H123" s="236"/>
      <c r="I123" s="48" t="s">
        <v>424</v>
      </c>
    </row>
    <row r="124" spans="1:9" x14ac:dyDescent="0.3">
      <c r="A124" s="58"/>
      <c r="B124" s="260" t="s">
        <v>123</v>
      </c>
      <c r="C124" s="260"/>
      <c r="D124" s="260"/>
      <c r="E124" s="260"/>
      <c r="F124" s="260"/>
      <c r="G124" s="260"/>
      <c r="H124" s="260"/>
      <c r="I124" s="59" t="s">
        <v>424</v>
      </c>
    </row>
    <row r="125" spans="1:9" x14ac:dyDescent="0.3">
      <c r="A125" s="58"/>
      <c r="B125" s="260" t="s">
        <v>124</v>
      </c>
      <c r="C125" s="260"/>
      <c r="D125" s="260"/>
      <c r="E125" s="260"/>
      <c r="F125" s="260"/>
      <c r="G125" s="260"/>
      <c r="H125" s="260"/>
      <c r="I125" s="60"/>
    </row>
    <row r="126" spans="1:9" x14ac:dyDescent="0.3">
      <c r="A126" s="58"/>
      <c r="B126" s="260" t="s">
        <v>125</v>
      </c>
      <c r="C126" s="260"/>
      <c r="D126" s="260"/>
      <c r="E126" s="260"/>
      <c r="F126" s="260"/>
      <c r="G126" s="260"/>
      <c r="H126" s="260"/>
      <c r="I126" s="60"/>
    </row>
    <row r="127" spans="1:9" ht="15" thickBot="1" x14ac:dyDescent="0.35">
      <c r="A127" s="49"/>
      <c r="B127" s="255" t="s">
        <v>126</v>
      </c>
      <c r="C127" s="255"/>
      <c r="D127" s="255"/>
      <c r="E127" s="255"/>
      <c r="F127" s="255"/>
      <c r="G127" s="255"/>
      <c r="H127" s="255"/>
      <c r="I127" s="50" t="s">
        <v>424</v>
      </c>
    </row>
    <row r="128" spans="1:9" x14ac:dyDescent="0.3">
      <c r="D128" s="259"/>
      <c r="E128" s="259"/>
      <c r="F128" s="259"/>
      <c r="G128" s="259"/>
      <c r="H128" s="259"/>
      <c r="I128" s="259"/>
    </row>
  </sheetData>
  <mergeCells count="147">
    <mergeCell ref="D128:I128"/>
    <mergeCell ref="B119:H119"/>
    <mergeCell ref="B120:H120"/>
    <mergeCell ref="B121:H121"/>
    <mergeCell ref="B122:H122"/>
    <mergeCell ref="B123:H123"/>
    <mergeCell ref="B124:H124"/>
    <mergeCell ref="B125:H125"/>
    <mergeCell ref="B126:H126"/>
    <mergeCell ref="B127:H127"/>
    <mergeCell ref="B110:I110"/>
    <mergeCell ref="E111:G111"/>
    <mergeCell ref="E112:G112"/>
    <mergeCell ref="E113:G113"/>
    <mergeCell ref="B114:G114"/>
    <mergeCell ref="A115:I115"/>
    <mergeCell ref="B116:H116"/>
    <mergeCell ref="B117:H117"/>
    <mergeCell ref="B118:H118"/>
    <mergeCell ref="B101:H101"/>
    <mergeCell ref="B102:H102"/>
    <mergeCell ref="B103:H103"/>
    <mergeCell ref="B104:H104"/>
    <mergeCell ref="B105:H105"/>
    <mergeCell ref="A106:I106"/>
    <mergeCell ref="B107:F107"/>
    <mergeCell ref="B108:G108"/>
    <mergeCell ref="B109:G109"/>
    <mergeCell ref="B92:H92"/>
    <mergeCell ref="B93:G93"/>
    <mergeCell ref="B94:H94"/>
    <mergeCell ref="A95:I95"/>
    <mergeCell ref="B96:H96"/>
    <mergeCell ref="B97:H97"/>
    <mergeCell ref="B98:H98"/>
    <mergeCell ref="B99:H99"/>
    <mergeCell ref="A100:I100"/>
    <mergeCell ref="A82:I82"/>
    <mergeCell ref="B83:H83"/>
    <mergeCell ref="B84:G84"/>
    <mergeCell ref="B85:G85"/>
    <mergeCell ref="B86:G86"/>
    <mergeCell ref="B87:G87"/>
    <mergeCell ref="B88:G88"/>
    <mergeCell ref="B89:G89"/>
    <mergeCell ref="B90:G90"/>
    <mergeCell ref="A73:I73"/>
    <mergeCell ref="B74:H74"/>
    <mergeCell ref="B75:G75"/>
    <mergeCell ref="B76:G76"/>
    <mergeCell ref="B77:G77"/>
    <mergeCell ref="B78:G78"/>
    <mergeCell ref="B79:G79"/>
    <mergeCell ref="B80:G80"/>
    <mergeCell ref="B81:G81"/>
    <mergeCell ref="B64:H64"/>
    <mergeCell ref="B65:H65"/>
    <mergeCell ref="B66:H66"/>
    <mergeCell ref="A67:I67"/>
    <mergeCell ref="B68:H68"/>
    <mergeCell ref="B69:H69"/>
    <mergeCell ref="B70:H70"/>
    <mergeCell ref="B71:H71"/>
    <mergeCell ref="B72:H72"/>
    <mergeCell ref="A58:A59"/>
    <mergeCell ref="B58:D59"/>
    <mergeCell ref="E58:F58"/>
    <mergeCell ref="I58:I59"/>
    <mergeCell ref="E59:F59"/>
    <mergeCell ref="B60:H60"/>
    <mergeCell ref="B61:H61"/>
    <mergeCell ref="B62:H62"/>
    <mergeCell ref="B63:H63"/>
    <mergeCell ref="B50:G50"/>
    <mergeCell ref="B51:G51"/>
    <mergeCell ref="B53:H53"/>
    <mergeCell ref="A54:A55"/>
    <mergeCell ref="B54:D54"/>
    <mergeCell ref="I54:I55"/>
    <mergeCell ref="B55:D55"/>
    <mergeCell ref="A56:A57"/>
    <mergeCell ref="B56:D56"/>
    <mergeCell ref="E56:F56"/>
    <mergeCell ref="I56:I57"/>
    <mergeCell ref="E57:F57"/>
    <mergeCell ref="B42:G42"/>
    <mergeCell ref="B43:G43"/>
    <mergeCell ref="B44:G44"/>
    <mergeCell ref="B45:G45"/>
    <mergeCell ref="B46:G46"/>
    <mergeCell ref="A47:A48"/>
    <mergeCell ref="B47:E48"/>
    <mergeCell ref="H47:H48"/>
    <mergeCell ref="B49:G49"/>
    <mergeCell ref="B33:H33"/>
    <mergeCell ref="A34:I34"/>
    <mergeCell ref="B35:H35"/>
    <mergeCell ref="B36:G36"/>
    <mergeCell ref="B37:G37"/>
    <mergeCell ref="A38:G38"/>
    <mergeCell ref="A39:I39"/>
    <mergeCell ref="B40:G40"/>
    <mergeCell ref="B41:G41"/>
    <mergeCell ref="B24:G24"/>
    <mergeCell ref="B26:C26"/>
    <mergeCell ref="B27:C27"/>
    <mergeCell ref="B28:C28"/>
    <mergeCell ref="B29:C29"/>
    <mergeCell ref="B30:C30"/>
    <mergeCell ref="B31:H31"/>
    <mergeCell ref="B32:H32"/>
    <mergeCell ref="B19:G19"/>
    <mergeCell ref="H19:I19"/>
    <mergeCell ref="B20:E20"/>
    <mergeCell ref="H20:I20"/>
    <mergeCell ref="B21:G21"/>
    <mergeCell ref="H21:I21"/>
    <mergeCell ref="B22:E22"/>
    <mergeCell ref="H22:I22"/>
    <mergeCell ref="A23:I23"/>
    <mergeCell ref="A14:I14"/>
    <mergeCell ref="A15:E15"/>
    <mergeCell ref="F15:G15"/>
    <mergeCell ref="H15:I15"/>
    <mergeCell ref="A16:E16"/>
    <mergeCell ref="F16:G16"/>
    <mergeCell ref="H16:I16"/>
    <mergeCell ref="A17:I17"/>
    <mergeCell ref="A18:I18"/>
    <mergeCell ref="A6:I6"/>
    <mergeCell ref="B7:H7"/>
    <mergeCell ref="B8:H8"/>
    <mergeCell ref="B9:H9"/>
    <mergeCell ref="B10:H10"/>
    <mergeCell ref="B11:H11"/>
    <mergeCell ref="B12:H12"/>
    <mergeCell ref="B13:E13"/>
    <mergeCell ref="F13:H13"/>
    <mergeCell ref="A1:I1"/>
    <mergeCell ref="A2:B2"/>
    <mergeCell ref="C2:I2"/>
    <mergeCell ref="A3:B3"/>
    <mergeCell ref="C3:I3"/>
    <mergeCell ref="A4:B4"/>
    <mergeCell ref="C4:I4"/>
    <mergeCell ref="A5:B5"/>
    <mergeCell ref="C5:I5"/>
  </mergeCells>
  <dataValidations count="1">
    <dataValidation type="list" operator="equal" allowBlank="1" showInputMessage="1" showErrorMessage="1" sqref="I13" xr:uid="{00000000-0002-0000-0000-000000000000}">
      <formula1>"LUCRO REAL,LUCRO PRESUMIDO,SIMPLES"</formula1>
      <formula2>0</formula2>
    </dataValidation>
  </dataValidations>
  <pageMargins left="0.97986111111111096" right="0.51180555555555596" top="0.70625000000000004" bottom="0.5" header="0.511811023622047" footer="0.511811023622047"/>
  <pageSetup paperSize="9" scale="70" orientation="portrait" horizontalDpi="300" verticalDpi="300" r:id="rId1"/>
  <rowBreaks count="1" manualBreakCount="1">
    <brk id="5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36"/>
  <sheetViews>
    <sheetView showGridLines="0" view="pageBreakPreview" topLeftCell="A40" zoomScaleNormal="100" zoomScaleSheetLayoutView="100" workbookViewId="0">
      <selection activeCell="A60" sqref="A60:G61"/>
    </sheetView>
  </sheetViews>
  <sheetFormatPr defaultColWidth="9.33203125" defaultRowHeight="14.4" x14ac:dyDescent="0.3"/>
  <cols>
    <col min="1" max="1" width="11.109375" customWidth="1"/>
    <col min="2" max="2" width="59.6640625" customWidth="1"/>
    <col min="3" max="4" width="10.44140625" customWidth="1"/>
    <col min="5" max="5" width="11" customWidth="1"/>
    <col min="6" max="6" width="15.109375" customWidth="1"/>
    <col min="7" max="7" width="18.44140625" customWidth="1"/>
    <col min="9" max="10" width="14.6640625" style="63" customWidth="1"/>
    <col min="11" max="11" width="13.33203125" style="63" customWidth="1"/>
    <col min="12" max="12" width="15.109375" style="63" customWidth="1"/>
    <col min="13" max="13" width="11.5546875" style="64" customWidth="1"/>
  </cols>
  <sheetData>
    <row r="1" spans="1:29" ht="15" customHeight="1" x14ac:dyDescent="0.3">
      <c r="A1" s="268">
        <v>1</v>
      </c>
      <c r="B1" s="267" t="s">
        <v>219</v>
      </c>
      <c r="C1" s="267"/>
      <c r="D1" s="267"/>
      <c r="E1" s="267"/>
      <c r="F1" s="267"/>
      <c r="G1" s="267"/>
      <c r="H1" s="65"/>
      <c r="I1" s="65"/>
      <c r="J1" s="65"/>
      <c r="K1" s="65"/>
      <c r="L1" s="65"/>
      <c r="M1" s="65"/>
      <c r="N1" s="65"/>
      <c r="O1" s="65"/>
      <c r="P1" s="65"/>
      <c r="Q1" s="65"/>
      <c r="R1" s="65"/>
      <c r="S1" s="65"/>
      <c r="T1" s="65"/>
      <c r="U1" s="65"/>
      <c r="V1" s="65"/>
      <c r="W1" s="65"/>
      <c r="X1" s="65"/>
      <c r="Y1" s="65"/>
      <c r="Z1" s="65"/>
      <c r="AA1" s="65"/>
      <c r="AB1" s="65"/>
      <c r="AC1" s="65"/>
    </row>
    <row r="2" spans="1:29" ht="27.6" thickBot="1" x14ac:dyDescent="0.35">
      <c r="A2" s="269"/>
      <c r="B2" s="67" t="s">
        <v>129</v>
      </c>
      <c r="C2" s="67" t="s">
        <v>130</v>
      </c>
      <c r="D2" s="67" t="s">
        <v>134</v>
      </c>
      <c r="E2" s="67" t="s">
        <v>131</v>
      </c>
      <c r="F2" s="67" t="s">
        <v>132</v>
      </c>
      <c r="G2" s="68" t="s">
        <v>133</v>
      </c>
      <c r="H2" s="65"/>
      <c r="I2" s="65"/>
      <c r="J2" s="65"/>
      <c r="K2" s="65"/>
      <c r="L2" s="65"/>
      <c r="M2" s="65"/>
      <c r="N2" s="65"/>
      <c r="O2" s="65"/>
      <c r="P2" s="65"/>
      <c r="Q2" s="65"/>
      <c r="R2" s="65"/>
      <c r="S2" s="65"/>
      <c r="T2" s="65"/>
      <c r="U2" s="65"/>
      <c r="V2" s="65"/>
      <c r="W2" s="65"/>
      <c r="X2" s="65"/>
      <c r="Y2" s="65"/>
      <c r="Z2" s="65"/>
      <c r="AA2" s="65"/>
      <c r="AB2" s="65"/>
      <c r="AC2" s="65"/>
    </row>
    <row r="3" spans="1:29" ht="25.5" customHeight="1" x14ac:dyDescent="0.3">
      <c r="A3" s="195" t="s">
        <v>347</v>
      </c>
      <c r="B3" s="184" t="s">
        <v>325</v>
      </c>
      <c r="C3" s="162">
        <v>2</v>
      </c>
      <c r="D3" s="162" t="s">
        <v>223</v>
      </c>
      <c r="E3" s="162">
        <v>12</v>
      </c>
      <c r="F3" s="165"/>
      <c r="G3" s="164">
        <f t="shared" ref="G3:G25" si="0">(F3*C3)/E3</f>
        <v>0</v>
      </c>
      <c r="H3" s="65"/>
      <c r="I3" s="65"/>
      <c r="J3" s="65"/>
      <c r="K3" s="65"/>
      <c r="L3" s="65"/>
      <c r="M3" s="65"/>
      <c r="N3" s="65"/>
      <c r="O3" s="65"/>
      <c r="P3" s="65"/>
      <c r="Q3" s="65"/>
      <c r="R3" s="65"/>
      <c r="S3" s="65"/>
      <c r="T3" s="65"/>
      <c r="U3" s="65"/>
      <c r="V3" s="65"/>
      <c r="W3" s="65"/>
      <c r="X3" s="65"/>
      <c r="Y3" s="65"/>
      <c r="Z3" s="65"/>
      <c r="AA3" s="65"/>
      <c r="AB3" s="65"/>
      <c r="AC3" s="65"/>
    </row>
    <row r="4" spans="1:29" ht="25.5" customHeight="1" x14ac:dyDescent="0.3">
      <c r="A4" s="137" t="s">
        <v>348</v>
      </c>
      <c r="B4" s="163" t="s">
        <v>324</v>
      </c>
      <c r="C4" s="139">
        <v>2</v>
      </c>
      <c r="D4" s="139" t="s">
        <v>223</v>
      </c>
      <c r="E4" s="139">
        <v>12</v>
      </c>
      <c r="F4" s="142"/>
      <c r="G4" s="143">
        <f t="shared" si="0"/>
        <v>0</v>
      </c>
      <c r="H4" s="65"/>
      <c r="I4" s="65"/>
      <c r="J4" s="65"/>
      <c r="K4" s="65"/>
      <c r="L4" s="65"/>
      <c r="M4" s="65"/>
      <c r="N4" s="65"/>
      <c r="O4" s="65"/>
      <c r="P4" s="65"/>
      <c r="Q4" s="65"/>
      <c r="R4" s="65"/>
      <c r="S4" s="65"/>
      <c r="T4" s="65"/>
      <c r="U4" s="65"/>
      <c r="V4" s="65"/>
      <c r="W4" s="65"/>
      <c r="X4" s="65"/>
      <c r="Y4" s="65"/>
      <c r="Z4" s="65"/>
      <c r="AA4" s="65"/>
      <c r="AB4" s="65"/>
      <c r="AC4" s="65"/>
    </row>
    <row r="5" spans="1:29" ht="25.5" customHeight="1" x14ac:dyDescent="0.3">
      <c r="A5" s="195" t="s">
        <v>349</v>
      </c>
      <c r="B5" s="138" t="s">
        <v>236</v>
      </c>
      <c r="C5" s="139">
        <v>1</v>
      </c>
      <c r="D5" s="139" t="s">
        <v>234</v>
      </c>
      <c r="E5" s="139">
        <v>3</v>
      </c>
      <c r="F5" s="165"/>
      <c r="G5" s="143">
        <f t="shared" si="0"/>
        <v>0</v>
      </c>
      <c r="H5" s="65"/>
      <c r="I5" s="65"/>
      <c r="J5" s="65"/>
      <c r="K5" s="65"/>
      <c r="L5" s="65"/>
      <c r="M5" s="65"/>
      <c r="N5" s="65"/>
      <c r="O5" s="65"/>
      <c r="P5" s="65"/>
      <c r="Q5" s="65"/>
      <c r="R5" s="65"/>
      <c r="S5" s="65"/>
      <c r="T5" s="65"/>
      <c r="U5" s="65"/>
      <c r="V5" s="65"/>
      <c r="W5" s="65"/>
      <c r="X5" s="65"/>
      <c r="Y5" s="65"/>
      <c r="Z5" s="65"/>
      <c r="AA5" s="65"/>
      <c r="AB5" s="65"/>
      <c r="AC5" s="65"/>
    </row>
    <row r="6" spans="1:29" ht="25.5" customHeight="1" x14ac:dyDescent="0.3">
      <c r="A6" s="137" t="s">
        <v>350</v>
      </c>
      <c r="B6" s="138" t="s">
        <v>237</v>
      </c>
      <c r="C6" s="139">
        <v>1</v>
      </c>
      <c r="D6" s="139" t="s">
        <v>279</v>
      </c>
      <c r="E6" s="139">
        <v>6</v>
      </c>
      <c r="F6" s="165"/>
      <c r="G6" s="143">
        <f t="shared" si="0"/>
        <v>0</v>
      </c>
      <c r="H6" s="65"/>
      <c r="I6" s="65"/>
      <c r="J6" s="65"/>
      <c r="K6" s="65"/>
      <c r="L6" s="65"/>
      <c r="M6" s="65"/>
      <c r="N6" s="65"/>
      <c r="O6" s="65"/>
      <c r="P6" s="65"/>
      <c r="Q6" s="65"/>
      <c r="R6" s="65"/>
      <c r="S6" s="65"/>
      <c r="T6" s="65"/>
      <c r="U6" s="65"/>
      <c r="V6" s="65"/>
      <c r="W6" s="65"/>
      <c r="X6" s="65"/>
      <c r="Y6" s="65"/>
      <c r="Z6" s="65"/>
      <c r="AA6" s="65"/>
      <c r="AB6" s="65"/>
      <c r="AC6" s="65"/>
    </row>
    <row r="7" spans="1:29" ht="25.5" customHeight="1" x14ac:dyDescent="0.3">
      <c r="A7" s="195" t="s">
        <v>351</v>
      </c>
      <c r="B7" s="138" t="s">
        <v>229</v>
      </c>
      <c r="C7" s="139">
        <v>1</v>
      </c>
      <c r="D7" s="139" t="s">
        <v>134</v>
      </c>
      <c r="E7" s="139">
        <v>4</v>
      </c>
      <c r="F7" s="142"/>
      <c r="G7" s="143">
        <f t="shared" si="0"/>
        <v>0</v>
      </c>
      <c r="H7" s="65"/>
      <c r="I7" s="65"/>
      <c r="J7" s="65"/>
      <c r="K7" s="65"/>
      <c r="L7" s="65"/>
      <c r="M7" s="65"/>
      <c r="N7" s="65"/>
      <c r="O7" s="65"/>
      <c r="P7" s="65"/>
      <c r="Q7" s="65"/>
      <c r="R7" s="65"/>
      <c r="S7" s="65"/>
      <c r="T7" s="65"/>
      <c r="U7" s="65"/>
      <c r="V7" s="65"/>
      <c r="W7" s="65"/>
      <c r="X7" s="65"/>
      <c r="Y7" s="65"/>
      <c r="Z7" s="65"/>
      <c r="AA7" s="65"/>
      <c r="AB7" s="65"/>
      <c r="AC7" s="65"/>
    </row>
    <row r="8" spans="1:29" ht="25.5" customHeight="1" x14ac:dyDescent="0.3">
      <c r="A8" s="137" t="s">
        <v>352</v>
      </c>
      <c r="B8" s="138" t="s">
        <v>430</v>
      </c>
      <c r="C8" s="139">
        <v>115</v>
      </c>
      <c r="D8" s="139" t="s">
        <v>226</v>
      </c>
      <c r="E8" s="139">
        <v>1</v>
      </c>
      <c r="F8" s="142"/>
      <c r="G8" s="143">
        <f t="shared" si="0"/>
        <v>0</v>
      </c>
      <c r="H8" s="65"/>
      <c r="I8" s="65"/>
      <c r="J8" s="65"/>
      <c r="K8" s="65"/>
      <c r="L8" s="65"/>
      <c r="M8" s="65"/>
      <c r="N8" s="65"/>
      <c r="O8" s="65"/>
      <c r="P8" s="65"/>
      <c r="Q8" s="65"/>
      <c r="R8" s="65"/>
      <c r="S8" s="65"/>
      <c r="T8" s="65"/>
      <c r="U8" s="65"/>
      <c r="V8" s="65"/>
      <c r="W8" s="65"/>
      <c r="X8" s="65"/>
      <c r="Y8" s="65"/>
      <c r="Z8" s="65"/>
      <c r="AA8" s="65"/>
      <c r="AB8" s="65"/>
      <c r="AC8" s="65"/>
    </row>
    <row r="9" spans="1:29" ht="26.4" x14ac:dyDescent="0.3">
      <c r="A9" s="195" t="s">
        <v>353</v>
      </c>
      <c r="B9" s="138" t="s">
        <v>431</v>
      </c>
      <c r="C9" s="139">
        <v>70</v>
      </c>
      <c r="D9" s="139" t="s">
        <v>226</v>
      </c>
      <c r="E9" s="139">
        <v>1</v>
      </c>
      <c r="F9" s="142"/>
      <c r="G9" s="143">
        <f t="shared" si="0"/>
        <v>0</v>
      </c>
      <c r="H9" s="65"/>
      <c r="I9" s="65"/>
      <c r="J9" s="65"/>
      <c r="K9" s="65"/>
      <c r="L9" s="65"/>
      <c r="M9" s="65"/>
      <c r="N9" s="65"/>
      <c r="O9" s="65"/>
      <c r="P9" s="65"/>
      <c r="Q9" s="65"/>
      <c r="R9" s="65"/>
      <c r="S9" s="65"/>
      <c r="T9" s="65"/>
      <c r="U9" s="65"/>
      <c r="V9" s="65"/>
      <c r="W9" s="65"/>
      <c r="X9" s="65"/>
      <c r="Y9" s="65"/>
      <c r="Z9" s="65"/>
      <c r="AA9" s="65"/>
      <c r="AB9" s="65"/>
      <c r="AC9" s="65"/>
    </row>
    <row r="10" spans="1:29" x14ac:dyDescent="0.3">
      <c r="A10" s="137" t="s">
        <v>354</v>
      </c>
      <c r="B10" s="138" t="s">
        <v>224</v>
      </c>
      <c r="C10" s="139">
        <v>25</v>
      </c>
      <c r="D10" s="139" t="s">
        <v>235</v>
      </c>
      <c r="E10" s="167">
        <v>1</v>
      </c>
      <c r="F10" s="142"/>
      <c r="G10" s="143">
        <f t="shared" si="0"/>
        <v>0</v>
      </c>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3">
      <c r="A11" s="195" t="s">
        <v>355</v>
      </c>
      <c r="B11" s="138" t="s">
        <v>222</v>
      </c>
      <c r="C11" s="139">
        <v>1</v>
      </c>
      <c r="D11" s="139" t="s">
        <v>134</v>
      </c>
      <c r="E11" s="139">
        <v>12</v>
      </c>
      <c r="F11" s="142"/>
      <c r="G11" s="143">
        <f t="shared" si="0"/>
        <v>0</v>
      </c>
      <c r="H11" s="65"/>
      <c r="I11" s="65"/>
      <c r="J11" s="65"/>
      <c r="K11" s="65"/>
      <c r="L11" s="65"/>
      <c r="M11" s="65"/>
      <c r="N11" s="65"/>
      <c r="O11" s="65"/>
      <c r="P11" s="65"/>
      <c r="Q11" s="65"/>
      <c r="R11" s="65"/>
      <c r="S11" s="65"/>
      <c r="T11" s="65"/>
      <c r="U11" s="65"/>
      <c r="V11" s="65"/>
      <c r="W11" s="65"/>
      <c r="X11" s="65"/>
      <c r="Y11" s="65"/>
      <c r="Z11" s="65"/>
      <c r="AA11" s="65"/>
      <c r="AB11" s="65"/>
      <c r="AC11" s="65"/>
    </row>
    <row r="12" spans="1:29" ht="26.4" x14ac:dyDescent="0.3">
      <c r="A12" s="137" t="s">
        <v>356</v>
      </c>
      <c r="B12" s="138" t="s">
        <v>227</v>
      </c>
      <c r="C12" s="139">
        <v>1</v>
      </c>
      <c r="D12" s="139" t="s">
        <v>134</v>
      </c>
      <c r="E12" s="139">
        <v>12</v>
      </c>
      <c r="F12" s="142"/>
      <c r="G12" s="143">
        <f t="shared" si="0"/>
        <v>0</v>
      </c>
      <c r="H12" s="65"/>
      <c r="I12" s="65"/>
      <c r="J12" s="65"/>
      <c r="K12" s="65"/>
      <c r="L12" s="65"/>
      <c r="M12" s="65"/>
      <c r="N12" s="65"/>
      <c r="O12" s="65"/>
      <c r="P12" s="65"/>
      <c r="Q12" s="65"/>
      <c r="R12" s="65"/>
      <c r="S12" s="65"/>
      <c r="T12" s="65"/>
      <c r="U12" s="65"/>
      <c r="V12" s="65"/>
      <c r="W12" s="65"/>
      <c r="X12" s="65"/>
      <c r="Y12" s="65"/>
      <c r="Z12" s="65"/>
      <c r="AA12" s="65"/>
      <c r="AB12" s="65"/>
      <c r="AC12" s="65"/>
    </row>
    <row r="13" spans="1:29" ht="25.5" customHeight="1" x14ac:dyDescent="0.3">
      <c r="A13" s="195" t="s">
        <v>357</v>
      </c>
      <c r="B13" s="138" t="s">
        <v>228</v>
      </c>
      <c r="C13" s="139">
        <v>1</v>
      </c>
      <c r="D13" s="139" t="s">
        <v>134</v>
      </c>
      <c r="E13" s="139">
        <v>12</v>
      </c>
      <c r="F13" s="142"/>
      <c r="G13" s="143">
        <f t="shared" si="0"/>
        <v>0</v>
      </c>
      <c r="H13" s="65"/>
      <c r="I13" s="65"/>
      <c r="J13" s="65"/>
      <c r="K13" s="65"/>
      <c r="L13" s="65"/>
      <c r="M13" s="65"/>
      <c r="N13" s="65"/>
      <c r="O13" s="65"/>
      <c r="P13" s="65"/>
      <c r="Q13" s="65"/>
      <c r="R13" s="65"/>
      <c r="S13" s="65"/>
      <c r="T13" s="65"/>
      <c r="U13" s="65"/>
      <c r="V13" s="65"/>
      <c r="W13" s="65"/>
      <c r="X13" s="65"/>
      <c r="Y13" s="65"/>
      <c r="Z13" s="65"/>
      <c r="AA13" s="65"/>
      <c r="AB13" s="65"/>
      <c r="AC13" s="65"/>
    </row>
    <row r="14" spans="1:29" ht="25.5" customHeight="1" x14ac:dyDescent="0.3">
      <c r="A14" s="137" t="s">
        <v>358</v>
      </c>
      <c r="B14" s="138" t="s">
        <v>221</v>
      </c>
      <c r="C14" s="139">
        <v>1</v>
      </c>
      <c r="D14" s="139" t="s">
        <v>134</v>
      </c>
      <c r="E14" s="139">
        <v>24</v>
      </c>
      <c r="F14" s="142"/>
      <c r="G14" s="143">
        <f t="shared" si="0"/>
        <v>0</v>
      </c>
      <c r="H14" s="65"/>
      <c r="I14" s="65"/>
      <c r="J14" s="65"/>
      <c r="K14" s="65"/>
      <c r="L14" s="65"/>
      <c r="M14" s="65"/>
      <c r="N14" s="65"/>
      <c r="O14" s="65"/>
      <c r="P14" s="65"/>
      <c r="Q14" s="65"/>
      <c r="R14" s="65"/>
      <c r="S14" s="65"/>
      <c r="T14" s="65"/>
      <c r="U14" s="65"/>
      <c r="V14" s="65"/>
      <c r="W14" s="65"/>
      <c r="X14" s="65"/>
      <c r="Y14" s="65"/>
      <c r="Z14" s="65"/>
      <c r="AA14" s="65"/>
      <c r="AB14" s="65"/>
      <c r="AC14" s="65"/>
    </row>
    <row r="15" spans="1:29" ht="25.5" customHeight="1" x14ac:dyDescent="0.3">
      <c r="A15" s="195" t="s">
        <v>359</v>
      </c>
      <c r="B15" s="138" t="s">
        <v>275</v>
      </c>
      <c r="C15" s="139">
        <v>1</v>
      </c>
      <c r="D15" s="139" t="s">
        <v>134</v>
      </c>
      <c r="E15" s="139">
        <v>24</v>
      </c>
      <c r="F15" s="142"/>
      <c r="G15" s="143">
        <f t="shared" si="0"/>
        <v>0</v>
      </c>
      <c r="H15" s="65"/>
      <c r="I15" s="65"/>
      <c r="J15" s="65"/>
      <c r="K15" s="65"/>
      <c r="L15" s="65"/>
      <c r="M15" s="65"/>
      <c r="N15" s="65"/>
      <c r="O15" s="65"/>
      <c r="P15" s="65"/>
      <c r="Q15" s="65"/>
      <c r="R15" s="65"/>
      <c r="S15" s="65"/>
      <c r="T15" s="65"/>
      <c r="U15" s="65"/>
      <c r="V15" s="65"/>
      <c r="W15" s="65"/>
      <c r="X15" s="65"/>
      <c r="Y15" s="65"/>
      <c r="Z15" s="65"/>
      <c r="AA15" s="65"/>
      <c r="AB15" s="65"/>
      <c r="AC15" s="65"/>
    </row>
    <row r="16" spans="1:29" ht="25.5" customHeight="1" x14ac:dyDescent="0.3">
      <c r="A16" s="137" t="s">
        <v>360</v>
      </c>
      <c r="B16" s="138" t="s">
        <v>432</v>
      </c>
      <c r="C16" s="139">
        <v>1</v>
      </c>
      <c r="D16" s="139" t="s">
        <v>134</v>
      </c>
      <c r="E16" s="139">
        <v>12</v>
      </c>
      <c r="F16" s="142"/>
      <c r="G16" s="143">
        <f t="shared" si="0"/>
        <v>0</v>
      </c>
      <c r="H16" s="65"/>
      <c r="I16" s="65"/>
      <c r="J16" s="65"/>
      <c r="K16" s="65"/>
      <c r="L16" s="65"/>
      <c r="M16" s="65"/>
      <c r="N16" s="65"/>
      <c r="O16" s="65"/>
      <c r="P16" s="65"/>
      <c r="Q16" s="65"/>
      <c r="R16" s="65"/>
      <c r="S16" s="65"/>
      <c r="T16" s="65"/>
      <c r="U16" s="65"/>
      <c r="V16" s="65"/>
      <c r="W16" s="65"/>
      <c r="X16" s="65"/>
      <c r="Y16" s="65"/>
      <c r="Z16" s="65"/>
      <c r="AA16" s="65"/>
      <c r="AB16" s="65"/>
      <c r="AC16" s="65"/>
    </row>
    <row r="17" spans="1:29" ht="25.5" customHeight="1" x14ac:dyDescent="0.3">
      <c r="A17" s="195" t="s">
        <v>361</v>
      </c>
      <c r="B17" s="138" t="s">
        <v>225</v>
      </c>
      <c r="C17" s="139">
        <v>1</v>
      </c>
      <c r="D17" s="139" t="s">
        <v>134</v>
      </c>
      <c r="E17" s="139">
        <v>12</v>
      </c>
      <c r="F17" s="142"/>
      <c r="G17" s="143">
        <f t="shared" si="0"/>
        <v>0</v>
      </c>
      <c r="H17" s="65"/>
      <c r="I17" s="65"/>
      <c r="J17" s="65"/>
      <c r="K17" s="65"/>
      <c r="L17" s="65"/>
      <c r="M17" s="65"/>
      <c r="N17" s="65"/>
      <c r="O17" s="65"/>
      <c r="P17" s="65"/>
      <c r="Q17" s="65"/>
      <c r="R17" s="65"/>
      <c r="S17" s="65"/>
      <c r="T17" s="65"/>
      <c r="U17" s="65"/>
      <c r="V17" s="65"/>
      <c r="W17" s="65"/>
      <c r="X17" s="65"/>
      <c r="Y17" s="65"/>
      <c r="Z17" s="65"/>
      <c r="AA17" s="65"/>
      <c r="AB17" s="65"/>
      <c r="AC17" s="65"/>
    </row>
    <row r="18" spans="1:29" ht="25.5" customHeight="1" x14ac:dyDescent="0.3">
      <c r="A18" s="137" t="s">
        <v>362</v>
      </c>
      <c r="B18" s="138" t="s">
        <v>238</v>
      </c>
      <c r="C18" s="139">
        <v>2</v>
      </c>
      <c r="D18" s="139" t="s">
        <v>134</v>
      </c>
      <c r="E18" s="139">
        <v>6</v>
      </c>
      <c r="F18" s="165"/>
      <c r="G18" s="143">
        <f t="shared" si="0"/>
        <v>0</v>
      </c>
      <c r="H18" s="65"/>
      <c r="I18" s="65"/>
      <c r="J18" s="65"/>
      <c r="K18" s="65"/>
      <c r="L18" s="65"/>
      <c r="M18" s="65"/>
      <c r="N18" s="65"/>
      <c r="O18" s="65"/>
      <c r="P18" s="65"/>
      <c r="Q18" s="65"/>
      <c r="R18" s="65"/>
      <c r="S18" s="65"/>
      <c r="T18" s="65"/>
      <c r="U18" s="65"/>
      <c r="V18" s="65"/>
      <c r="W18" s="65"/>
      <c r="X18" s="65"/>
      <c r="Y18" s="65"/>
      <c r="Z18" s="65"/>
      <c r="AA18" s="65"/>
      <c r="AB18" s="65"/>
      <c r="AC18" s="65"/>
    </row>
    <row r="19" spans="1:29" ht="25.5" customHeight="1" x14ac:dyDescent="0.3">
      <c r="A19" s="195" t="s">
        <v>363</v>
      </c>
      <c r="B19" s="138" t="s">
        <v>421</v>
      </c>
      <c r="C19" s="139">
        <v>1</v>
      </c>
      <c r="D19" s="139" t="s">
        <v>134</v>
      </c>
      <c r="E19" s="139">
        <v>60</v>
      </c>
      <c r="F19" s="142"/>
      <c r="G19" s="143">
        <f t="shared" si="0"/>
        <v>0</v>
      </c>
      <c r="H19" s="65"/>
      <c r="I19" s="65"/>
      <c r="J19" s="65"/>
      <c r="K19" s="65"/>
      <c r="L19" s="65"/>
      <c r="M19" s="65"/>
      <c r="N19" s="65"/>
      <c r="O19" s="65"/>
      <c r="P19" s="65"/>
      <c r="Q19" s="65"/>
      <c r="R19" s="65"/>
      <c r="S19" s="65"/>
      <c r="T19" s="65"/>
      <c r="U19" s="65"/>
      <c r="V19" s="65"/>
      <c r="W19" s="65"/>
      <c r="X19" s="65"/>
      <c r="Y19" s="65"/>
      <c r="Z19" s="65"/>
      <c r="AA19" s="65"/>
      <c r="AB19" s="65"/>
      <c r="AC19" s="65"/>
    </row>
    <row r="20" spans="1:29" ht="25.5" customHeight="1" x14ac:dyDescent="0.3">
      <c r="A20" s="137" t="s">
        <v>364</v>
      </c>
      <c r="B20" s="138" t="s">
        <v>413</v>
      </c>
      <c r="C20" s="139">
        <v>1</v>
      </c>
      <c r="D20" s="139" t="s">
        <v>134</v>
      </c>
      <c r="E20" s="139">
        <v>24</v>
      </c>
      <c r="F20" s="142"/>
      <c r="G20" s="143">
        <f t="shared" si="0"/>
        <v>0</v>
      </c>
      <c r="H20" s="65"/>
      <c r="I20" s="65"/>
      <c r="J20" s="65"/>
      <c r="K20" s="65"/>
      <c r="L20" s="65"/>
      <c r="M20" s="65"/>
      <c r="N20" s="65"/>
      <c r="O20" s="65"/>
      <c r="P20" s="65"/>
      <c r="Q20" s="65"/>
      <c r="R20" s="65"/>
      <c r="S20" s="65"/>
      <c r="T20" s="65"/>
      <c r="U20" s="65"/>
      <c r="V20" s="65"/>
      <c r="W20" s="65"/>
      <c r="X20" s="65"/>
      <c r="Y20" s="65"/>
      <c r="Z20" s="65"/>
      <c r="AA20" s="65"/>
      <c r="AB20" s="65"/>
      <c r="AC20" s="65"/>
    </row>
    <row r="21" spans="1:29" ht="25.5" customHeight="1" x14ac:dyDescent="0.3">
      <c r="A21" s="195" t="s">
        <v>365</v>
      </c>
      <c r="B21" s="138" t="s">
        <v>220</v>
      </c>
      <c r="C21" s="139">
        <v>1</v>
      </c>
      <c r="D21" s="139" t="s">
        <v>134</v>
      </c>
      <c r="E21" s="139">
        <v>60</v>
      </c>
      <c r="F21" s="142"/>
      <c r="G21" s="143">
        <f t="shared" si="0"/>
        <v>0</v>
      </c>
      <c r="H21" s="65"/>
      <c r="I21" s="65"/>
      <c r="J21" s="65"/>
      <c r="K21" s="65"/>
      <c r="L21" s="65"/>
      <c r="M21" s="65"/>
      <c r="N21" s="65"/>
      <c r="O21" s="65"/>
      <c r="P21" s="65"/>
      <c r="Q21" s="65"/>
      <c r="R21" s="65"/>
      <c r="S21" s="65"/>
      <c r="T21" s="65"/>
      <c r="U21" s="65"/>
      <c r="V21" s="65"/>
      <c r="W21" s="65"/>
      <c r="X21" s="65"/>
      <c r="Y21" s="65"/>
      <c r="Z21" s="65"/>
      <c r="AA21" s="65"/>
      <c r="AB21" s="65"/>
      <c r="AC21" s="65"/>
    </row>
    <row r="22" spans="1:29" ht="25.5" customHeight="1" x14ac:dyDescent="0.3">
      <c r="A22" s="137" t="s">
        <v>366</v>
      </c>
      <c r="B22" s="138" t="s">
        <v>231</v>
      </c>
      <c r="C22" s="139">
        <v>1</v>
      </c>
      <c r="D22" s="139" t="s">
        <v>134</v>
      </c>
      <c r="E22" s="139">
        <v>30</v>
      </c>
      <c r="F22" s="142"/>
      <c r="G22" s="143">
        <f t="shared" si="0"/>
        <v>0</v>
      </c>
      <c r="H22" s="65"/>
      <c r="I22" s="65"/>
      <c r="J22" s="65"/>
      <c r="K22" s="65"/>
      <c r="L22" s="65"/>
      <c r="M22" s="65"/>
      <c r="N22" s="65"/>
      <c r="O22" s="65"/>
      <c r="P22" s="65"/>
      <c r="Q22" s="65"/>
      <c r="R22" s="65"/>
      <c r="S22" s="65"/>
      <c r="T22" s="65"/>
      <c r="U22" s="65"/>
      <c r="V22" s="65"/>
      <c r="W22" s="65"/>
      <c r="X22" s="65"/>
      <c r="Y22" s="65"/>
      <c r="Z22" s="65"/>
      <c r="AA22" s="65"/>
      <c r="AB22" s="65"/>
      <c r="AC22" s="65"/>
    </row>
    <row r="23" spans="1:29" ht="25.5" customHeight="1" x14ac:dyDescent="0.3">
      <c r="A23" s="195" t="s">
        <v>367</v>
      </c>
      <c r="B23" s="138" t="s">
        <v>232</v>
      </c>
      <c r="C23" s="139">
        <v>1</v>
      </c>
      <c r="D23" s="166" t="s">
        <v>134</v>
      </c>
      <c r="E23" s="139">
        <v>30</v>
      </c>
      <c r="F23" s="142"/>
      <c r="G23" s="143">
        <f t="shared" si="0"/>
        <v>0</v>
      </c>
      <c r="H23" s="65"/>
      <c r="I23" s="65"/>
      <c r="J23" s="65"/>
      <c r="K23" s="65"/>
      <c r="L23" s="65"/>
      <c r="M23" s="65"/>
      <c r="N23" s="65"/>
      <c r="O23" s="65"/>
      <c r="P23" s="65"/>
      <c r="Q23" s="65"/>
      <c r="R23" s="65"/>
      <c r="S23" s="65"/>
      <c r="T23" s="65"/>
      <c r="U23" s="65"/>
      <c r="V23" s="65"/>
      <c r="W23" s="65"/>
      <c r="X23" s="65"/>
      <c r="Y23" s="65"/>
      <c r="Z23" s="65"/>
      <c r="AA23" s="65"/>
      <c r="AB23" s="65"/>
      <c r="AC23" s="65"/>
    </row>
    <row r="24" spans="1:29" ht="25.5" customHeight="1" x14ac:dyDescent="0.3">
      <c r="A24" s="137" t="s">
        <v>368</v>
      </c>
      <c r="B24" s="138" t="s">
        <v>233</v>
      </c>
      <c r="C24" s="139">
        <v>1</v>
      </c>
      <c r="D24" s="139" t="s">
        <v>134</v>
      </c>
      <c r="E24" s="139">
        <v>30</v>
      </c>
      <c r="F24" s="142"/>
      <c r="G24" s="143">
        <f t="shared" si="0"/>
        <v>0</v>
      </c>
      <c r="H24" s="65"/>
      <c r="I24" s="65"/>
      <c r="J24" s="65"/>
      <c r="K24" s="65"/>
      <c r="L24" s="65"/>
      <c r="M24" s="65"/>
      <c r="N24" s="65"/>
      <c r="O24" s="65"/>
      <c r="P24" s="65"/>
      <c r="Q24" s="65"/>
      <c r="R24" s="65"/>
      <c r="S24" s="65"/>
      <c r="T24" s="65"/>
      <c r="U24" s="65"/>
      <c r="V24" s="65"/>
      <c r="W24" s="65"/>
      <c r="X24" s="65"/>
      <c r="Y24" s="65"/>
      <c r="Z24" s="65"/>
      <c r="AA24" s="65"/>
      <c r="AB24" s="65"/>
      <c r="AC24" s="65"/>
    </row>
    <row r="25" spans="1:29" ht="25.5" customHeight="1" x14ac:dyDescent="0.3">
      <c r="A25" s="195" t="s">
        <v>369</v>
      </c>
      <c r="B25" s="168" t="s">
        <v>230</v>
      </c>
      <c r="C25" s="166">
        <v>1</v>
      </c>
      <c r="D25" s="166" t="s">
        <v>134</v>
      </c>
      <c r="E25" s="166">
        <v>12</v>
      </c>
      <c r="F25" s="142"/>
      <c r="G25" s="143">
        <f t="shared" si="0"/>
        <v>0</v>
      </c>
      <c r="H25" s="65"/>
      <c r="I25" s="65"/>
      <c r="J25" s="65"/>
      <c r="K25" s="65"/>
      <c r="L25" s="65"/>
      <c r="M25" s="65"/>
      <c r="N25" s="65"/>
      <c r="O25" s="65"/>
      <c r="P25" s="65"/>
      <c r="Q25" s="65"/>
      <c r="R25" s="65"/>
      <c r="S25" s="65"/>
      <c r="T25" s="65"/>
      <c r="U25" s="65"/>
      <c r="V25" s="65"/>
      <c r="W25" s="65"/>
      <c r="X25" s="65"/>
      <c r="Y25" s="65"/>
      <c r="Z25" s="65"/>
      <c r="AA25" s="65"/>
      <c r="AB25" s="65"/>
      <c r="AC25" s="65"/>
    </row>
    <row r="26" spans="1:29" ht="25.5" customHeight="1" x14ac:dyDescent="0.3">
      <c r="A26" s="195" t="s">
        <v>383</v>
      </c>
      <c r="B26" s="207" t="s">
        <v>419</v>
      </c>
      <c r="C26" s="166">
        <v>1</v>
      </c>
      <c r="D26" s="166" t="s">
        <v>134</v>
      </c>
      <c r="E26" s="166">
        <v>60</v>
      </c>
      <c r="F26" s="142"/>
      <c r="G26" s="143">
        <f t="shared" ref="G26" si="1">(F26*C26)/E26</f>
        <v>0</v>
      </c>
      <c r="H26" s="65"/>
      <c r="I26" s="65"/>
      <c r="J26" s="65"/>
      <c r="K26" s="65"/>
      <c r="L26" s="65"/>
      <c r="M26" s="65"/>
      <c r="N26" s="65"/>
      <c r="O26" s="65"/>
      <c r="P26" s="65"/>
      <c r="Q26" s="65"/>
      <c r="R26" s="65"/>
      <c r="S26" s="65"/>
      <c r="T26" s="65"/>
      <c r="U26" s="65"/>
      <c r="V26" s="65"/>
      <c r="W26" s="65"/>
      <c r="X26" s="65"/>
      <c r="Y26" s="65"/>
      <c r="Z26" s="65"/>
      <c r="AA26" s="65"/>
      <c r="AB26" s="65"/>
      <c r="AC26" s="65"/>
    </row>
    <row r="27" spans="1:29" ht="25.5" customHeight="1" x14ac:dyDescent="0.3">
      <c r="A27" s="195" t="s">
        <v>384</v>
      </c>
      <c r="B27" s="207" t="s">
        <v>420</v>
      </c>
      <c r="C27" s="166">
        <v>1</v>
      </c>
      <c r="D27" s="166" t="s">
        <v>134</v>
      </c>
      <c r="E27" s="166">
        <v>60</v>
      </c>
      <c r="F27" s="142"/>
      <c r="G27" s="143">
        <f t="shared" ref="G27" si="2">(F27*C27)/E27</f>
        <v>0</v>
      </c>
      <c r="H27" s="65"/>
      <c r="I27" s="65"/>
      <c r="J27" s="65"/>
      <c r="K27" s="65"/>
      <c r="L27" s="65"/>
      <c r="M27" s="65"/>
      <c r="N27" s="65"/>
      <c r="O27" s="65"/>
      <c r="P27" s="65"/>
      <c r="Q27" s="65"/>
      <c r="R27" s="65"/>
      <c r="S27" s="65"/>
      <c r="T27" s="65"/>
      <c r="U27" s="65"/>
      <c r="V27" s="65"/>
      <c r="W27" s="65"/>
      <c r="X27" s="65"/>
      <c r="Y27" s="65"/>
      <c r="Z27" s="65"/>
      <c r="AA27" s="65"/>
      <c r="AB27" s="65"/>
      <c r="AC27" s="65"/>
    </row>
    <row r="28" spans="1:29" x14ac:dyDescent="0.3">
      <c r="A28" s="197"/>
      <c r="B28" s="189"/>
      <c r="C28" s="169"/>
      <c r="D28" s="169"/>
      <c r="E28" s="170"/>
      <c r="F28" s="177" t="s">
        <v>339</v>
      </c>
      <c r="G28" s="178">
        <f>SUM(G3:G27)</f>
        <v>0</v>
      </c>
      <c r="H28" s="65"/>
      <c r="I28" s="65"/>
      <c r="J28" s="65"/>
      <c r="K28" s="65"/>
      <c r="L28" s="65"/>
      <c r="M28" s="65"/>
      <c r="N28" s="65"/>
      <c r="O28" s="65"/>
      <c r="P28" s="65"/>
      <c r="Q28" s="65"/>
      <c r="R28" s="65"/>
      <c r="S28" s="65"/>
      <c r="T28" s="65"/>
      <c r="U28" s="65"/>
      <c r="V28" s="65"/>
      <c r="W28" s="65"/>
      <c r="X28" s="65"/>
      <c r="Y28" s="65"/>
      <c r="Z28" s="65"/>
      <c r="AA28" s="65"/>
      <c r="AB28" s="65"/>
      <c r="AC28" s="65"/>
    </row>
    <row r="29" spans="1:29" x14ac:dyDescent="0.3">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row>
    <row r="30" spans="1:29" x14ac:dyDescent="0.3">
      <c r="A30" s="268">
        <v>2</v>
      </c>
      <c r="B30" s="267" t="s">
        <v>335</v>
      </c>
      <c r="C30" s="267"/>
      <c r="D30" s="267"/>
      <c r="E30" s="267"/>
      <c r="F30" s="267"/>
      <c r="G30" s="267"/>
      <c r="H30" s="65"/>
      <c r="I30" s="65"/>
      <c r="J30" s="65"/>
      <c r="K30" s="65"/>
      <c r="L30" s="65"/>
      <c r="M30" s="65"/>
      <c r="N30" s="65"/>
      <c r="O30" s="65"/>
      <c r="P30" s="65"/>
      <c r="Q30" s="65"/>
      <c r="R30" s="65"/>
      <c r="S30" s="65"/>
      <c r="T30" s="65"/>
      <c r="U30" s="65"/>
      <c r="V30" s="65"/>
      <c r="W30" s="65"/>
      <c r="X30" s="65"/>
      <c r="Y30" s="65"/>
      <c r="Z30" s="65"/>
      <c r="AA30" s="65"/>
      <c r="AB30" s="65"/>
      <c r="AC30" s="65"/>
    </row>
    <row r="31" spans="1:29" ht="27" x14ac:dyDescent="0.3">
      <c r="A31" s="269"/>
      <c r="B31" s="198" t="s">
        <v>129</v>
      </c>
      <c r="C31" s="198" t="s">
        <v>130</v>
      </c>
      <c r="D31" s="198" t="s">
        <v>134</v>
      </c>
      <c r="E31" s="198" t="s">
        <v>131</v>
      </c>
      <c r="F31" s="198" t="s">
        <v>132</v>
      </c>
      <c r="G31" s="199" t="s">
        <v>133</v>
      </c>
      <c r="H31" s="65"/>
      <c r="I31" s="65"/>
      <c r="J31" s="65"/>
      <c r="K31" s="65"/>
      <c r="L31" s="65"/>
      <c r="M31" s="65"/>
      <c r="N31" s="65"/>
      <c r="O31" s="65"/>
      <c r="P31" s="65"/>
      <c r="Q31" s="65"/>
      <c r="R31" s="65"/>
      <c r="S31" s="65"/>
      <c r="T31" s="65"/>
      <c r="U31" s="65"/>
      <c r="V31" s="65"/>
      <c r="W31" s="65"/>
      <c r="X31" s="65"/>
      <c r="Y31" s="65"/>
      <c r="Z31" s="65"/>
      <c r="AA31" s="65"/>
      <c r="AB31" s="65"/>
      <c r="AC31" s="65"/>
    </row>
    <row r="32" spans="1:29" x14ac:dyDescent="0.3">
      <c r="A32" s="152" t="s">
        <v>44</v>
      </c>
      <c r="B32" s="138" t="s">
        <v>311</v>
      </c>
      <c r="C32" s="139">
        <v>1</v>
      </c>
      <c r="D32" s="139" t="s">
        <v>298</v>
      </c>
      <c r="E32" s="139">
        <v>6</v>
      </c>
      <c r="F32" s="142"/>
      <c r="G32" s="143">
        <f>(F32*C32)/E32</f>
        <v>0</v>
      </c>
      <c r="H32" s="65"/>
      <c r="I32" s="65"/>
      <c r="J32" s="65"/>
      <c r="K32" s="65"/>
      <c r="L32" s="65"/>
      <c r="M32" s="65"/>
      <c r="N32" s="65"/>
      <c r="O32" s="65"/>
      <c r="P32" s="65"/>
      <c r="Q32" s="65"/>
      <c r="R32" s="65"/>
      <c r="S32" s="65"/>
      <c r="T32" s="65"/>
      <c r="U32" s="65"/>
      <c r="V32" s="65"/>
      <c r="W32" s="65"/>
      <c r="X32" s="65"/>
      <c r="Y32" s="65"/>
      <c r="Z32" s="65"/>
      <c r="AA32" s="65"/>
      <c r="AB32" s="65"/>
      <c r="AC32" s="65"/>
    </row>
    <row r="33" spans="1:29" ht="39.6" x14ac:dyDescent="0.3">
      <c r="A33" s="153" t="s">
        <v>49</v>
      </c>
      <c r="B33" s="138" t="s">
        <v>295</v>
      </c>
      <c r="C33" s="139">
        <v>2</v>
      </c>
      <c r="D33" s="139" t="s">
        <v>298</v>
      </c>
      <c r="E33" s="139">
        <v>6</v>
      </c>
      <c r="F33" s="142"/>
      <c r="G33" s="143">
        <f>(F33*C33)/E33</f>
        <v>0</v>
      </c>
      <c r="H33" s="65"/>
      <c r="I33" s="65"/>
      <c r="J33" s="65"/>
      <c r="K33" s="65"/>
      <c r="L33" s="65"/>
      <c r="M33" s="65"/>
      <c r="N33" s="65"/>
      <c r="O33" s="65"/>
      <c r="P33" s="65"/>
      <c r="Q33" s="65"/>
      <c r="R33" s="65"/>
      <c r="S33" s="65"/>
      <c r="T33" s="65"/>
      <c r="U33" s="65"/>
      <c r="V33" s="65"/>
      <c r="W33" s="65"/>
      <c r="X33" s="65"/>
      <c r="Y33" s="65"/>
      <c r="Z33" s="65"/>
      <c r="AA33" s="65"/>
      <c r="AB33" s="65"/>
      <c r="AC33" s="65"/>
    </row>
    <row r="34" spans="1:29" ht="26.4" x14ac:dyDescent="0.3">
      <c r="A34" s="152" t="s">
        <v>63</v>
      </c>
      <c r="B34" s="138" t="s">
        <v>318</v>
      </c>
      <c r="C34" s="139">
        <v>2</v>
      </c>
      <c r="D34" s="139" t="s">
        <v>298</v>
      </c>
      <c r="E34" s="139">
        <v>6</v>
      </c>
      <c r="F34" s="142"/>
      <c r="G34" s="143">
        <f>(F34*C34)/E34</f>
        <v>0</v>
      </c>
      <c r="H34" s="65"/>
      <c r="I34" s="65"/>
      <c r="J34" s="65"/>
      <c r="K34" s="65"/>
      <c r="L34" s="65"/>
      <c r="M34" s="65"/>
      <c r="N34" s="65"/>
      <c r="O34" s="65"/>
      <c r="P34" s="65"/>
      <c r="Q34" s="65"/>
      <c r="R34" s="65"/>
      <c r="S34" s="65"/>
      <c r="T34" s="65"/>
      <c r="U34" s="65"/>
      <c r="V34" s="65"/>
      <c r="W34" s="65"/>
      <c r="X34" s="65"/>
      <c r="Y34" s="65"/>
      <c r="Z34" s="65"/>
      <c r="AA34" s="65"/>
      <c r="AB34" s="65"/>
      <c r="AC34" s="65"/>
    </row>
    <row r="35" spans="1:29" x14ac:dyDescent="0.3">
      <c r="A35" s="153" t="s">
        <v>370</v>
      </c>
      <c r="B35" s="138" t="s">
        <v>296</v>
      </c>
      <c r="C35" s="139">
        <v>1</v>
      </c>
      <c r="D35" s="139" t="s">
        <v>299</v>
      </c>
      <c r="E35" s="139">
        <v>2</v>
      </c>
      <c r="F35" s="142"/>
      <c r="G35" s="143">
        <f>(F35*C35)/E35</f>
        <v>0</v>
      </c>
      <c r="H35" s="65"/>
      <c r="I35" s="65"/>
      <c r="J35" s="65"/>
      <c r="K35" s="65"/>
      <c r="L35" s="65"/>
      <c r="M35" s="65"/>
      <c r="N35" s="65"/>
      <c r="O35" s="65"/>
      <c r="P35" s="65"/>
      <c r="Q35" s="65"/>
      <c r="R35" s="65"/>
      <c r="S35" s="65"/>
      <c r="T35" s="65"/>
      <c r="U35" s="65"/>
      <c r="V35" s="65"/>
      <c r="W35" s="65"/>
      <c r="X35" s="65"/>
      <c r="Y35" s="65"/>
      <c r="Z35" s="65"/>
      <c r="AA35" s="65"/>
      <c r="AB35" s="65"/>
      <c r="AC35" s="65"/>
    </row>
    <row r="36" spans="1:29" x14ac:dyDescent="0.3">
      <c r="A36" s="176"/>
      <c r="B36" s="190"/>
      <c r="C36" s="191"/>
      <c r="D36" s="191"/>
      <c r="E36" s="191"/>
      <c r="F36" s="177" t="s">
        <v>339</v>
      </c>
      <c r="G36" s="178">
        <f>SUM(G32:G35)</f>
        <v>0</v>
      </c>
      <c r="H36" s="65"/>
      <c r="I36" s="65"/>
      <c r="J36" s="65"/>
      <c r="K36" s="65"/>
      <c r="L36" s="65"/>
      <c r="M36" s="65"/>
      <c r="N36" s="65"/>
      <c r="O36" s="65"/>
      <c r="P36" s="65"/>
      <c r="Q36" s="65"/>
      <c r="R36" s="65"/>
      <c r="S36" s="65"/>
      <c r="T36" s="65"/>
      <c r="U36" s="65"/>
      <c r="V36" s="65"/>
      <c r="W36" s="65"/>
      <c r="X36" s="65"/>
      <c r="Y36" s="65"/>
      <c r="Z36" s="65"/>
      <c r="AA36" s="65"/>
      <c r="AB36" s="65"/>
      <c r="AC36" s="65"/>
    </row>
    <row r="37" spans="1:29" x14ac:dyDescent="0.3">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row>
    <row r="38" spans="1:29" x14ac:dyDescent="0.3">
      <c r="A38" s="268">
        <v>3</v>
      </c>
      <c r="B38" s="267" t="s">
        <v>336</v>
      </c>
      <c r="C38" s="267"/>
      <c r="D38" s="267"/>
      <c r="E38" s="267"/>
      <c r="F38" s="267"/>
      <c r="G38" s="267"/>
      <c r="H38" s="65"/>
      <c r="I38" s="65"/>
      <c r="J38" s="65"/>
      <c r="K38" s="65"/>
      <c r="L38" s="65"/>
      <c r="M38" s="65"/>
      <c r="N38" s="65"/>
      <c r="O38" s="65"/>
      <c r="P38" s="65"/>
      <c r="Q38" s="65"/>
      <c r="R38" s="65"/>
      <c r="S38" s="65"/>
      <c r="T38" s="65"/>
      <c r="U38" s="65"/>
      <c r="V38" s="65"/>
      <c r="W38" s="65"/>
      <c r="X38" s="65"/>
      <c r="Y38" s="65"/>
      <c r="Z38" s="65"/>
      <c r="AA38" s="65"/>
      <c r="AB38" s="65"/>
      <c r="AC38" s="65"/>
    </row>
    <row r="39" spans="1:29" ht="27" x14ac:dyDescent="0.3">
      <c r="A39" s="269"/>
      <c r="B39" s="67" t="s">
        <v>129</v>
      </c>
      <c r="C39" s="67" t="s">
        <v>130</v>
      </c>
      <c r="D39" s="67" t="s">
        <v>134</v>
      </c>
      <c r="E39" s="67" t="s">
        <v>131</v>
      </c>
      <c r="F39" s="67" t="s">
        <v>132</v>
      </c>
      <c r="G39" s="68" t="s">
        <v>133</v>
      </c>
      <c r="H39" s="65"/>
      <c r="I39" s="65"/>
      <c r="J39" s="65"/>
      <c r="K39" s="65"/>
      <c r="L39" s="65"/>
      <c r="M39" s="65"/>
      <c r="N39" s="65"/>
      <c r="O39" s="65"/>
      <c r="P39" s="65"/>
      <c r="Q39" s="65"/>
      <c r="R39" s="65"/>
      <c r="S39" s="65"/>
      <c r="T39" s="65"/>
      <c r="U39" s="65"/>
      <c r="V39" s="65"/>
      <c r="W39" s="65"/>
      <c r="X39" s="65"/>
      <c r="Y39" s="65"/>
      <c r="Z39" s="65"/>
      <c r="AA39" s="65"/>
      <c r="AB39" s="65"/>
      <c r="AC39" s="65"/>
    </row>
    <row r="40" spans="1:29" ht="26.4" x14ac:dyDescent="0.3">
      <c r="A40" s="153" t="s">
        <v>371</v>
      </c>
      <c r="B40" s="138" t="s">
        <v>319</v>
      </c>
      <c r="C40" s="139">
        <v>1</v>
      </c>
      <c r="D40" s="139" t="s">
        <v>298</v>
      </c>
      <c r="E40" s="139">
        <v>6</v>
      </c>
      <c r="F40" s="142"/>
      <c r="G40" s="143">
        <f t="shared" ref="G40:G52" si="3">(F40*C40)/E40</f>
        <v>0</v>
      </c>
      <c r="H40" s="65"/>
      <c r="I40" s="65"/>
      <c r="J40" s="65"/>
      <c r="K40" s="65"/>
      <c r="L40" s="65"/>
      <c r="M40" s="65"/>
      <c r="N40" s="65"/>
      <c r="O40" s="65"/>
      <c r="P40" s="65"/>
      <c r="Q40" s="65"/>
      <c r="R40" s="65"/>
      <c r="S40" s="65"/>
      <c r="T40" s="65"/>
      <c r="U40" s="65"/>
      <c r="V40" s="65"/>
      <c r="W40" s="65"/>
      <c r="X40" s="65"/>
      <c r="Y40" s="65"/>
      <c r="Z40" s="65"/>
      <c r="AA40" s="65"/>
      <c r="AB40" s="65"/>
      <c r="AC40" s="65"/>
    </row>
    <row r="41" spans="1:29" ht="26.4" x14ac:dyDescent="0.3">
      <c r="A41" s="153" t="s">
        <v>372</v>
      </c>
      <c r="B41" s="138" t="s">
        <v>301</v>
      </c>
      <c r="C41" s="139">
        <v>1</v>
      </c>
      <c r="D41" s="139" t="s">
        <v>299</v>
      </c>
      <c r="E41" s="139">
        <v>12</v>
      </c>
      <c r="F41" s="142"/>
      <c r="G41" s="143">
        <f t="shared" si="3"/>
        <v>0</v>
      </c>
      <c r="H41" s="65"/>
      <c r="I41" s="65"/>
      <c r="J41" s="65"/>
      <c r="K41" s="65"/>
      <c r="L41" s="65"/>
      <c r="M41" s="65"/>
      <c r="N41" s="65"/>
      <c r="O41" s="65"/>
      <c r="P41" s="65"/>
      <c r="Q41" s="65"/>
      <c r="R41" s="65"/>
      <c r="S41" s="65"/>
      <c r="T41" s="65"/>
      <c r="U41" s="65"/>
      <c r="V41" s="65"/>
      <c r="W41" s="65"/>
      <c r="X41" s="65"/>
      <c r="Y41" s="65"/>
      <c r="Z41" s="65"/>
      <c r="AA41" s="65"/>
      <c r="AB41" s="65"/>
      <c r="AC41" s="65"/>
    </row>
    <row r="42" spans="1:29" ht="26.4" x14ac:dyDescent="0.3">
      <c r="A42" s="153" t="s">
        <v>373</v>
      </c>
      <c r="B42" s="138" t="s">
        <v>307</v>
      </c>
      <c r="C42" s="139">
        <v>1</v>
      </c>
      <c r="D42" s="139" t="s">
        <v>298</v>
      </c>
      <c r="E42" s="139">
        <v>6</v>
      </c>
      <c r="F42" s="142"/>
      <c r="G42" s="143">
        <f t="shared" si="3"/>
        <v>0</v>
      </c>
      <c r="H42" s="65"/>
      <c r="I42" s="65"/>
      <c r="J42" s="65"/>
      <c r="K42" s="65"/>
      <c r="L42" s="65"/>
      <c r="M42" s="65"/>
      <c r="N42" s="65"/>
      <c r="O42" s="65"/>
      <c r="P42" s="65"/>
      <c r="Q42" s="65"/>
      <c r="R42" s="65"/>
      <c r="S42" s="65"/>
      <c r="T42" s="65"/>
      <c r="U42" s="65"/>
      <c r="V42" s="65"/>
      <c r="W42" s="65"/>
      <c r="X42" s="65"/>
      <c r="Y42" s="65"/>
      <c r="Z42" s="65"/>
      <c r="AA42" s="65"/>
      <c r="AB42" s="65"/>
      <c r="AC42" s="65"/>
    </row>
    <row r="43" spans="1:29" x14ac:dyDescent="0.3">
      <c r="A43" s="153" t="s">
        <v>374</v>
      </c>
      <c r="B43" s="138" t="s">
        <v>297</v>
      </c>
      <c r="C43" s="139">
        <v>1</v>
      </c>
      <c r="D43" s="139" t="s">
        <v>298</v>
      </c>
      <c r="E43" s="139">
        <v>12</v>
      </c>
      <c r="F43" s="142"/>
      <c r="G43" s="143">
        <f t="shared" si="3"/>
        <v>0</v>
      </c>
      <c r="H43" s="65"/>
      <c r="I43" s="65"/>
      <c r="J43" s="65"/>
      <c r="K43" s="65"/>
      <c r="L43" s="65"/>
      <c r="M43" s="65"/>
      <c r="N43" s="65"/>
      <c r="O43" s="65"/>
      <c r="P43" s="65"/>
      <c r="Q43" s="65"/>
      <c r="R43" s="65"/>
      <c r="S43" s="65"/>
      <c r="T43" s="65"/>
      <c r="U43" s="65"/>
      <c r="V43" s="65"/>
      <c r="W43" s="65"/>
      <c r="X43" s="65"/>
      <c r="Y43" s="65"/>
      <c r="Z43" s="65"/>
      <c r="AA43" s="65"/>
      <c r="AB43" s="65"/>
      <c r="AC43" s="65"/>
    </row>
    <row r="44" spans="1:29" x14ac:dyDescent="0.3">
      <c r="A44" s="153" t="s">
        <v>375</v>
      </c>
      <c r="B44" s="138" t="s">
        <v>302</v>
      </c>
      <c r="C44" s="139">
        <v>1</v>
      </c>
      <c r="D44" s="139" t="s">
        <v>299</v>
      </c>
      <c r="E44" s="139">
        <v>6</v>
      </c>
      <c r="F44" s="142"/>
      <c r="G44" s="143">
        <f t="shared" si="3"/>
        <v>0</v>
      </c>
      <c r="H44" s="65"/>
      <c r="I44" s="65"/>
      <c r="J44" s="65"/>
      <c r="K44" s="65"/>
      <c r="L44" s="65"/>
      <c r="M44" s="65"/>
      <c r="N44" s="65"/>
      <c r="O44" s="65"/>
      <c r="P44" s="65"/>
      <c r="Q44" s="65"/>
      <c r="R44" s="65"/>
      <c r="S44" s="65"/>
      <c r="T44" s="65"/>
      <c r="U44" s="65"/>
      <c r="V44" s="65"/>
      <c r="W44" s="65"/>
      <c r="X44" s="65"/>
      <c r="Y44" s="65"/>
      <c r="Z44" s="65"/>
      <c r="AA44" s="65"/>
      <c r="AB44" s="65"/>
      <c r="AC44" s="65"/>
    </row>
    <row r="45" spans="1:29" x14ac:dyDescent="0.3">
      <c r="A45" s="153" t="s">
        <v>376</v>
      </c>
      <c r="B45" s="138" t="s">
        <v>309</v>
      </c>
      <c r="C45" s="139">
        <v>2</v>
      </c>
      <c r="D45" s="139" t="s">
        <v>298</v>
      </c>
      <c r="E45" s="139">
        <v>6</v>
      </c>
      <c r="F45" s="142"/>
      <c r="G45" s="143">
        <f t="shared" si="3"/>
        <v>0</v>
      </c>
      <c r="H45" s="65"/>
      <c r="I45" s="65"/>
      <c r="J45" s="65"/>
      <c r="K45" s="65"/>
      <c r="L45" s="65"/>
      <c r="M45" s="65"/>
      <c r="N45" s="65"/>
      <c r="O45" s="65"/>
      <c r="P45" s="65"/>
      <c r="Q45" s="65"/>
      <c r="R45" s="65"/>
      <c r="S45" s="65"/>
      <c r="T45" s="65"/>
      <c r="U45" s="65"/>
      <c r="V45" s="65"/>
      <c r="W45" s="65"/>
      <c r="X45" s="65"/>
      <c r="Y45" s="65"/>
      <c r="Z45" s="65"/>
      <c r="AA45" s="65"/>
      <c r="AB45" s="65"/>
      <c r="AC45" s="65"/>
    </row>
    <row r="46" spans="1:29" x14ac:dyDescent="0.3">
      <c r="A46" s="153" t="s">
        <v>377</v>
      </c>
      <c r="B46" s="138" t="s">
        <v>303</v>
      </c>
      <c r="C46" s="139">
        <v>1</v>
      </c>
      <c r="D46" s="139" t="s">
        <v>298</v>
      </c>
      <c r="E46" s="139">
        <v>6</v>
      </c>
      <c r="F46" s="142"/>
      <c r="G46" s="143">
        <f t="shared" si="3"/>
        <v>0</v>
      </c>
      <c r="H46" s="65"/>
      <c r="I46" s="65"/>
      <c r="J46" s="65"/>
      <c r="K46" s="65"/>
      <c r="L46" s="65"/>
      <c r="M46" s="65"/>
      <c r="N46" s="65"/>
      <c r="O46" s="65"/>
      <c r="P46" s="65"/>
      <c r="Q46" s="65"/>
      <c r="R46" s="65"/>
      <c r="S46" s="65"/>
      <c r="T46" s="65"/>
      <c r="U46" s="65"/>
      <c r="V46" s="65"/>
      <c r="W46" s="65"/>
      <c r="X46" s="65"/>
      <c r="Y46" s="65"/>
      <c r="Z46" s="65"/>
      <c r="AA46" s="65"/>
      <c r="AB46" s="65"/>
      <c r="AC46" s="65"/>
    </row>
    <row r="47" spans="1:29" x14ac:dyDescent="0.3">
      <c r="A47" s="153" t="s">
        <v>378</v>
      </c>
      <c r="B47" s="138" t="s">
        <v>308</v>
      </c>
      <c r="C47" s="139">
        <v>1</v>
      </c>
      <c r="D47" s="139" t="s">
        <v>298</v>
      </c>
      <c r="E47" s="139">
        <v>12</v>
      </c>
      <c r="F47" s="142"/>
      <c r="G47" s="143">
        <f t="shared" si="3"/>
        <v>0</v>
      </c>
      <c r="H47" s="65"/>
      <c r="I47" s="65"/>
      <c r="J47" s="65"/>
      <c r="K47" s="65"/>
      <c r="L47" s="65"/>
      <c r="M47" s="65"/>
      <c r="N47" s="65"/>
      <c r="O47" s="65"/>
      <c r="P47" s="65"/>
      <c r="Q47" s="65"/>
      <c r="R47" s="65"/>
      <c r="S47" s="65"/>
      <c r="T47" s="65"/>
      <c r="U47" s="65"/>
      <c r="V47" s="65"/>
      <c r="W47" s="65"/>
      <c r="X47" s="65"/>
      <c r="Y47" s="65"/>
      <c r="Z47" s="65"/>
      <c r="AA47" s="65"/>
      <c r="AB47" s="65"/>
      <c r="AC47" s="65"/>
    </row>
    <row r="48" spans="1:29" x14ac:dyDescent="0.3">
      <c r="A48" s="153" t="s">
        <v>379</v>
      </c>
      <c r="B48" s="138" t="s">
        <v>305</v>
      </c>
      <c r="C48" s="139">
        <v>1</v>
      </c>
      <c r="D48" s="139" t="s">
        <v>298</v>
      </c>
      <c r="E48" s="139">
        <v>12</v>
      </c>
      <c r="F48" s="142"/>
      <c r="G48" s="143">
        <f t="shared" si="3"/>
        <v>0</v>
      </c>
      <c r="H48" s="65"/>
      <c r="I48" s="65"/>
      <c r="J48" s="65"/>
      <c r="K48" s="65"/>
      <c r="L48" s="65"/>
      <c r="M48" s="65"/>
      <c r="N48" s="65"/>
      <c r="O48" s="65"/>
      <c r="P48" s="65"/>
      <c r="Q48" s="65"/>
      <c r="R48" s="65"/>
      <c r="S48" s="65"/>
      <c r="T48" s="65"/>
      <c r="U48" s="65"/>
      <c r="V48" s="65"/>
      <c r="W48" s="65"/>
      <c r="X48" s="65"/>
      <c r="Y48" s="65"/>
      <c r="Z48" s="65"/>
      <c r="AA48" s="65"/>
      <c r="AB48" s="65"/>
      <c r="AC48" s="65"/>
    </row>
    <row r="49" spans="1:29" x14ac:dyDescent="0.3">
      <c r="A49" s="153" t="s">
        <v>380</v>
      </c>
      <c r="B49" s="138" t="s">
        <v>306</v>
      </c>
      <c r="C49" s="139">
        <v>2</v>
      </c>
      <c r="D49" s="139" t="s">
        <v>299</v>
      </c>
      <c r="E49" s="139">
        <v>1</v>
      </c>
      <c r="F49" s="142"/>
      <c r="G49" s="143">
        <f t="shared" si="3"/>
        <v>0</v>
      </c>
      <c r="H49" s="65"/>
      <c r="I49" s="65"/>
      <c r="J49" s="65"/>
      <c r="K49" s="65"/>
      <c r="L49" s="65"/>
      <c r="M49" s="65"/>
      <c r="N49" s="65"/>
      <c r="O49" s="65"/>
      <c r="P49" s="65"/>
      <c r="Q49" s="65"/>
      <c r="R49" s="65"/>
      <c r="S49" s="65"/>
      <c r="T49" s="65"/>
      <c r="U49" s="65"/>
      <c r="V49" s="65"/>
      <c r="W49" s="65"/>
      <c r="X49" s="65"/>
      <c r="Y49" s="65"/>
      <c r="Z49" s="65"/>
      <c r="AA49" s="65"/>
      <c r="AB49" s="65"/>
      <c r="AC49" s="65"/>
    </row>
    <row r="50" spans="1:29" x14ac:dyDescent="0.3">
      <c r="A50" s="153" t="s">
        <v>381</v>
      </c>
      <c r="B50" s="138" t="s">
        <v>304</v>
      </c>
      <c r="C50" s="139">
        <v>1</v>
      </c>
      <c r="D50" s="139" t="s">
        <v>298</v>
      </c>
      <c r="E50" s="139">
        <v>6</v>
      </c>
      <c r="F50" s="142"/>
      <c r="G50" s="143">
        <f t="shared" si="3"/>
        <v>0</v>
      </c>
      <c r="H50" s="65"/>
      <c r="I50" s="65"/>
      <c r="J50" s="65"/>
      <c r="K50" s="65"/>
      <c r="L50" s="65"/>
      <c r="M50" s="65"/>
      <c r="N50" s="65"/>
      <c r="O50" s="65"/>
      <c r="P50" s="65"/>
      <c r="Q50" s="65"/>
      <c r="R50" s="65"/>
      <c r="S50" s="65"/>
      <c r="T50" s="65"/>
      <c r="U50" s="65"/>
      <c r="V50" s="65"/>
      <c r="W50" s="65"/>
      <c r="X50" s="65"/>
      <c r="Y50" s="65"/>
      <c r="Z50" s="65"/>
      <c r="AA50" s="65"/>
      <c r="AB50" s="65"/>
      <c r="AC50" s="65"/>
    </row>
    <row r="51" spans="1:29" x14ac:dyDescent="0.3">
      <c r="A51" s="153" t="s">
        <v>382</v>
      </c>
      <c r="B51" s="138" t="s">
        <v>310</v>
      </c>
      <c r="C51" s="139">
        <v>1</v>
      </c>
      <c r="D51" s="139" t="s">
        <v>298</v>
      </c>
      <c r="E51" s="139">
        <v>3</v>
      </c>
      <c r="F51" s="142"/>
      <c r="G51" s="143">
        <f t="shared" si="3"/>
        <v>0</v>
      </c>
      <c r="H51" s="65"/>
      <c r="I51" s="65"/>
      <c r="J51" s="65"/>
      <c r="K51" s="65"/>
      <c r="L51" s="65"/>
      <c r="M51" s="65"/>
      <c r="N51" s="65"/>
      <c r="O51" s="65"/>
      <c r="P51" s="65"/>
      <c r="Q51" s="65"/>
      <c r="R51" s="65"/>
      <c r="S51" s="65"/>
      <c r="T51" s="65"/>
      <c r="U51" s="65"/>
      <c r="V51" s="65"/>
      <c r="W51" s="65"/>
      <c r="X51" s="65"/>
      <c r="Y51" s="65"/>
      <c r="Z51" s="65"/>
      <c r="AA51" s="65"/>
      <c r="AB51" s="65"/>
      <c r="AC51" s="65"/>
    </row>
    <row r="52" spans="1:29" x14ac:dyDescent="0.3">
      <c r="A52" s="153" t="s">
        <v>407</v>
      </c>
      <c r="B52" s="190" t="s">
        <v>408</v>
      </c>
      <c r="C52" s="139">
        <v>1</v>
      </c>
      <c r="D52" s="139" t="s">
        <v>298</v>
      </c>
      <c r="E52" s="139">
        <v>2</v>
      </c>
      <c r="F52" s="142"/>
      <c r="G52" s="201">
        <f t="shared" si="3"/>
        <v>0</v>
      </c>
      <c r="H52" s="65"/>
      <c r="I52" s="65"/>
      <c r="J52" s="65"/>
      <c r="K52" s="65"/>
      <c r="L52" s="65"/>
      <c r="M52" s="65"/>
      <c r="N52" s="65"/>
      <c r="O52" s="65"/>
      <c r="P52" s="65"/>
      <c r="Q52" s="65"/>
      <c r="R52" s="65"/>
      <c r="S52" s="65"/>
      <c r="T52" s="65"/>
      <c r="U52" s="65"/>
      <c r="V52" s="65"/>
      <c r="W52" s="65"/>
      <c r="X52" s="65"/>
      <c r="Y52" s="65"/>
      <c r="Z52" s="65"/>
      <c r="AA52" s="65"/>
      <c r="AB52" s="65"/>
      <c r="AC52" s="65"/>
    </row>
    <row r="53" spans="1:29" x14ac:dyDescent="0.3">
      <c r="A53" s="70"/>
      <c r="B53" s="193"/>
      <c r="C53" s="194"/>
      <c r="D53" s="194"/>
      <c r="E53" s="194"/>
      <c r="F53" s="177" t="s">
        <v>337</v>
      </c>
      <c r="G53" s="178">
        <f>SUM(G40:G52)</f>
        <v>0</v>
      </c>
      <c r="H53" s="65"/>
      <c r="I53" s="65"/>
      <c r="J53" s="65"/>
      <c r="K53" s="65"/>
      <c r="L53" s="65"/>
      <c r="M53" s="65"/>
      <c r="N53" s="65"/>
      <c r="O53" s="65"/>
      <c r="P53" s="65"/>
      <c r="Q53" s="65"/>
      <c r="R53" s="65"/>
      <c r="S53" s="65"/>
      <c r="T53" s="65"/>
      <c r="U53" s="65"/>
      <c r="V53" s="65"/>
      <c r="W53" s="65"/>
      <c r="X53" s="65"/>
      <c r="Y53" s="65"/>
      <c r="Z53" s="65"/>
      <c r="AA53" s="65"/>
      <c r="AB53" s="65"/>
      <c r="AC53" s="65"/>
    </row>
    <row r="54" spans="1:29" x14ac:dyDescent="0.3">
      <c r="A54" s="70"/>
      <c r="B54" s="141"/>
      <c r="C54" s="141"/>
      <c r="D54" s="141"/>
      <c r="E54" s="141"/>
      <c r="F54" s="192"/>
      <c r="G54" s="144"/>
      <c r="H54" s="65"/>
      <c r="I54" s="65"/>
      <c r="J54" s="65"/>
      <c r="K54" s="65"/>
      <c r="L54" s="65"/>
      <c r="M54" s="65"/>
      <c r="N54" s="65"/>
      <c r="O54" s="65"/>
      <c r="P54" s="65"/>
      <c r="Q54" s="65"/>
      <c r="R54" s="65"/>
      <c r="S54" s="65"/>
      <c r="T54" s="65"/>
      <c r="U54" s="65"/>
      <c r="V54" s="65"/>
      <c r="W54" s="65"/>
      <c r="X54" s="65"/>
      <c r="Y54" s="65"/>
      <c r="Z54" s="65"/>
      <c r="AA54" s="65"/>
      <c r="AB54" s="65"/>
      <c r="AC54" s="65"/>
    </row>
    <row r="55" spans="1:29" x14ac:dyDescent="0.3">
      <c r="A55" s="70"/>
      <c r="B55" s="270" t="s">
        <v>317</v>
      </c>
      <c r="C55" s="270"/>
      <c r="D55" s="270"/>
      <c r="E55" s="270"/>
      <c r="F55" s="270"/>
      <c r="G55" s="161">
        <f>+G53+G36+G28</f>
        <v>0</v>
      </c>
      <c r="H55" s="65"/>
      <c r="I55" s="65"/>
      <c r="J55" s="65"/>
      <c r="K55" s="65"/>
      <c r="L55" s="65"/>
      <c r="M55" s="65"/>
      <c r="N55" s="65"/>
      <c r="O55" s="65"/>
      <c r="P55" s="65"/>
      <c r="Q55" s="65"/>
      <c r="R55" s="65"/>
      <c r="S55" s="65"/>
      <c r="T55" s="65"/>
      <c r="U55" s="65"/>
      <c r="V55" s="65"/>
      <c r="W55" s="65"/>
      <c r="X55" s="65"/>
      <c r="Y55" s="65"/>
      <c r="Z55" s="65"/>
      <c r="AA55" s="65"/>
      <c r="AB55" s="65"/>
      <c r="AC55" s="65"/>
    </row>
    <row r="56" spans="1:29" x14ac:dyDescent="0.3">
      <c r="A56" s="70"/>
      <c r="F56" s="70"/>
      <c r="G56" s="70"/>
      <c r="H56" s="65"/>
      <c r="I56" s="65"/>
      <c r="J56" s="65"/>
      <c r="K56" s="65"/>
      <c r="L56" s="65"/>
      <c r="M56" s="65"/>
      <c r="N56" s="65"/>
      <c r="O56" s="65"/>
      <c r="P56" s="65"/>
      <c r="Q56" s="65"/>
      <c r="R56" s="65"/>
      <c r="S56" s="65"/>
      <c r="T56" s="65"/>
      <c r="U56" s="65"/>
      <c r="V56" s="65"/>
      <c r="W56" s="65"/>
      <c r="X56" s="65"/>
      <c r="Y56" s="65"/>
      <c r="Z56" s="65"/>
      <c r="AA56" s="65"/>
      <c r="AB56" s="65"/>
      <c r="AC56" s="65"/>
    </row>
    <row r="57" spans="1:29" x14ac:dyDescent="0.3">
      <c r="A57" s="271" t="s">
        <v>338</v>
      </c>
      <c r="B57" s="272"/>
      <c r="C57" s="179"/>
      <c r="D57" s="179"/>
      <c r="E57" s="179"/>
      <c r="F57" s="180"/>
      <c r="G57" s="181"/>
      <c r="H57" s="65"/>
      <c r="I57" s="65"/>
      <c r="J57" s="65"/>
      <c r="K57" s="65"/>
      <c r="L57" s="65"/>
      <c r="M57" s="65"/>
      <c r="N57" s="65"/>
      <c r="O57" s="65"/>
      <c r="P57" s="65"/>
      <c r="Q57" s="65"/>
      <c r="R57" s="65"/>
      <c r="S57" s="65"/>
      <c r="T57" s="65"/>
      <c r="U57" s="65"/>
      <c r="V57" s="65"/>
      <c r="W57" s="65"/>
      <c r="X57" s="65"/>
      <c r="Y57" s="65"/>
      <c r="Z57" s="65"/>
      <c r="AA57" s="65"/>
      <c r="AB57" s="65"/>
      <c r="AC57" s="65"/>
    </row>
    <row r="58" spans="1:29" x14ac:dyDescent="0.3">
      <c r="A58" s="261" t="s">
        <v>425</v>
      </c>
      <c r="B58" s="262"/>
      <c r="C58" s="262"/>
      <c r="D58" s="262"/>
      <c r="E58" s="262"/>
      <c r="F58" s="262"/>
      <c r="G58" s="263"/>
      <c r="H58" s="65"/>
      <c r="I58" s="65"/>
      <c r="J58" s="65"/>
      <c r="K58" s="65"/>
      <c r="L58" s="65"/>
      <c r="M58" s="65"/>
      <c r="N58" s="65"/>
      <c r="O58" s="65"/>
      <c r="P58" s="65"/>
      <c r="Q58" s="65"/>
      <c r="R58" s="65"/>
      <c r="S58" s="65"/>
      <c r="T58" s="65"/>
      <c r="U58" s="65"/>
      <c r="V58" s="65"/>
      <c r="W58" s="65"/>
      <c r="X58" s="65"/>
      <c r="Y58" s="65"/>
      <c r="Z58" s="65"/>
      <c r="AA58" s="65"/>
      <c r="AB58" s="65"/>
      <c r="AC58" s="65"/>
    </row>
    <row r="59" spans="1:29" ht="30.75" customHeight="1" x14ac:dyDescent="0.3">
      <c r="A59" s="264"/>
      <c r="B59" s="265"/>
      <c r="C59" s="265"/>
      <c r="D59" s="265"/>
      <c r="E59" s="265"/>
      <c r="F59" s="265"/>
      <c r="G59" s="266"/>
      <c r="H59" s="65"/>
      <c r="I59" s="65"/>
      <c r="J59" s="65"/>
      <c r="K59" s="65"/>
      <c r="L59" s="65"/>
      <c r="M59" s="65"/>
      <c r="N59" s="65"/>
      <c r="O59" s="65"/>
      <c r="P59" s="65"/>
      <c r="Q59" s="65"/>
      <c r="R59" s="65"/>
      <c r="S59" s="65"/>
      <c r="T59" s="65"/>
      <c r="U59" s="65"/>
      <c r="V59" s="65"/>
      <c r="W59" s="65"/>
      <c r="X59" s="65"/>
      <c r="Y59" s="65"/>
      <c r="Z59" s="65"/>
      <c r="AA59" s="65"/>
      <c r="AB59" s="65"/>
      <c r="AC59" s="65"/>
    </row>
    <row r="60" spans="1:29" ht="15" customHeight="1" x14ac:dyDescent="0.3">
      <c r="A60" s="261" t="s">
        <v>448</v>
      </c>
      <c r="B60" s="262"/>
      <c r="C60" s="262"/>
      <c r="D60" s="262"/>
      <c r="E60" s="262"/>
      <c r="F60" s="262"/>
      <c r="G60" s="263"/>
      <c r="H60" s="65"/>
      <c r="I60" s="65"/>
      <c r="J60" s="65"/>
      <c r="K60" s="65"/>
      <c r="L60" s="65"/>
      <c r="M60" s="65"/>
      <c r="N60" s="65"/>
      <c r="O60" s="65"/>
      <c r="P60" s="65"/>
      <c r="Q60" s="65"/>
      <c r="R60" s="65"/>
      <c r="S60" s="65"/>
      <c r="T60" s="65"/>
      <c r="U60" s="65"/>
      <c r="V60" s="65"/>
      <c r="W60" s="65"/>
      <c r="X60" s="65"/>
      <c r="Y60" s="65"/>
      <c r="Z60" s="65"/>
      <c r="AA60" s="65"/>
      <c r="AB60" s="65"/>
      <c r="AC60" s="65"/>
    </row>
    <row r="61" spans="1:29" x14ac:dyDescent="0.3">
      <c r="A61" s="264"/>
      <c r="B61" s="265"/>
      <c r="C61" s="265"/>
      <c r="D61" s="265"/>
      <c r="E61" s="265"/>
      <c r="F61" s="265"/>
      <c r="G61" s="266"/>
      <c r="H61" s="65"/>
      <c r="I61" s="65"/>
      <c r="J61" s="65"/>
      <c r="K61" s="65"/>
      <c r="L61" s="65"/>
      <c r="M61" s="65"/>
      <c r="N61" s="65"/>
      <c r="O61" s="65"/>
      <c r="P61" s="65"/>
      <c r="Q61" s="65"/>
      <c r="R61" s="65"/>
      <c r="S61" s="65"/>
      <c r="T61" s="65"/>
      <c r="U61" s="65"/>
      <c r="V61" s="65"/>
      <c r="W61" s="65"/>
      <c r="X61" s="65"/>
      <c r="Y61" s="65"/>
      <c r="Z61" s="65"/>
      <c r="AA61" s="65"/>
      <c r="AB61" s="65"/>
      <c r="AC61" s="65"/>
    </row>
    <row r="62" spans="1:29" x14ac:dyDescent="0.3">
      <c r="A62" s="70"/>
      <c r="B62" s="70"/>
      <c r="C62" s="70"/>
      <c r="D62" s="70"/>
      <c r="E62" s="70"/>
      <c r="F62" s="70"/>
      <c r="G62" s="70"/>
      <c r="H62" s="65"/>
      <c r="I62" s="65"/>
      <c r="J62" s="65"/>
      <c r="K62" s="65"/>
      <c r="L62" s="65"/>
      <c r="M62" s="65"/>
      <c r="N62" s="65"/>
      <c r="O62" s="65"/>
      <c r="P62" s="65"/>
      <c r="Q62" s="65"/>
      <c r="R62" s="65"/>
      <c r="S62" s="65"/>
      <c r="T62" s="65"/>
      <c r="U62" s="65"/>
      <c r="V62" s="65"/>
      <c r="W62" s="65"/>
      <c r="X62" s="65"/>
      <c r="Y62" s="65"/>
      <c r="Z62" s="65"/>
      <c r="AA62" s="65"/>
      <c r="AB62" s="65"/>
      <c r="AC62" s="65"/>
    </row>
    <row r="63" spans="1:29" x14ac:dyDescent="0.3">
      <c r="A63" s="70"/>
      <c r="B63" s="70"/>
      <c r="C63" s="70"/>
      <c r="D63" s="70"/>
      <c r="E63" s="70"/>
      <c r="F63" s="70"/>
      <c r="G63" s="70"/>
      <c r="H63" s="65"/>
      <c r="I63" s="65"/>
      <c r="J63" s="65"/>
      <c r="K63" s="65"/>
      <c r="L63" s="65"/>
      <c r="M63" s="65"/>
      <c r="N63" s="65"/>
      <c r="O63" s="65"/>
      <c r="P63" s="65"/>
      <c r="Q63" s="65"/>
      <c r="R63" s="65"/>
      <c r="S63" s="65"/>
      <c r="T63" s="65"/>
      <c r="U63" s="65"/>
      <c r="V63" s="65"/>
      <c r="W63" s="65"/>
      <c r="X63" s="65"/>
      <c r="Y63" s="65"/>
      <c r="Z63" s="65"/>
      <c r="AA63" s="65"/>
      <c r="AB63" s="65"/>
      <c r="AC63" s="65"/>
    </row>
    <row r="64" spans="1:29" x14ac:dyDescent="0.3">
      <c r="A64" s="70"/>
      <c r="B64" s="70"/>
      <c r="C64" s="70"/>
      <c r="D64" s="70"/>
      <c r="E64" s="70"/>
      <c r="F64" s="70"/>
      <c r="G64" s="70"/>
      <c r="H64" s="65"/>
      <c r="I64" s="65"/>
      <c r="J64" s="65"/>
      <c r="K64" s="65"/>
      <c r="L64" s="65"/>
      <c r="M64" s="65"/>
      <c r="N64" s="65"/>
      <c r="O64" s="65"/>
      <c r="P64" s="65"/>
      <c r="Q64" s="65"/>
      <c r="R64" s="65"/>
      <c r="S64" s="65"/>
      <c r="T64" s="65"/>
      <c r="U64" s="65"/>
      <c r="V64" s="65"/>
      <c r="W64" s="65"/>
      <c r="X64" s="65"/>
      <c r="Y64" s="65"/>
      <c r="Z64" s="65"/>
      <c r="AA64" s="65"/>
      <c r="AB64" s="65"/>
      <c r="AC64" s="65"/>
    </row>
    <row r="65" spans="1:29" x14ac:dyDescent="0.3">
      <c r="A65" s="70"/>
      <c r="B65" s="70"/>
      <c r="C65" s="70"/>
      <c r="D65" s="70"/>
      <c r="E65" s="70"/>
      <c r="F65" s="70"/>
      <c r="G65" s="70"/>
      <c r="H65" s="65"/>
      <c r="I65" s="65"/>
      <c r="J65" s="65"/>
      <c r="K65" s="65"/>
      <c r="L65" s="65"/>
      <c r="M65" s="65"/>
      <c r="N65" s="65"/>
      <c r="O65" s="65"/>
      <c r="P65" s="65"/>
      <c r="Q65" s="65"/>
      <c r="R65" s="65"/>
      <c r="S65" s="65"/>
      <c r="T65" s="65"/>
      <c r="U65" s="65"/>
      <c r="V65" s="65"/>
      <c r="W65" s="65"/>
      <c r="X65" s="65"/>
      <c r="Y65" s="65"/>
      <c r="Z65" s="65"/>
      <c r="AA65" s="65"/>
      <c r="AB65" s="65"/>
      <c r="AC65" s="65"/>
    </row>
    <row r="66" spans="1:29" x14ac:dyDescent="0.3">
      <c r="A66" s="70"/>
      <c r="B66" s="70"/>
      <c r="C66" s="70"/>
      <c r="D66" s="70"/>
      <c r="E66" s="70"/>
      <c r="F66" s="70"/>
      <c r="G66" s="70"/>
      <c r="H66" s="65"/>
      <c r="I66" s="65"/>
      <c r="J66" s="65"/>
      <c r="K66" s="65"/>
      <c r="L66" s="65"/>
      <c r="M66" s="65"/>
      <c r="N66" s="65"/>
      <c r="O66" s="65"/>
      <c r="P66" s="65"/>
      <c r="Q66" s="65"/>
      <c r="R66" s="65"/>
      <c r="S66" s="65"/>
      <c r="T66" s="65"/>
      <c r="U66" s="65"/>
      <c r="V66" s="65"/>
      <c r="W66" s="65"/>
      <c r="X66" s="65"/>
      <c r="Y66" s="65"/>
      <c r="Z66" s="65"/>
      <c r="AA66" s="65"/>
      <c r="AB66" s="65"/>
      <c r="AC66" s="65"/>
    </row>
    <row r="67" spans="1:29" x14ac:dyDescent="0.3">
      <c r="A67" s="70"/>
      <c r="B67" s="70"/>
      <c r="C67" s="70"/>
      <c r="D67" s="70"/>
      <c r="E67" s="70"/>
      <c r="F67" s="70"/>
      <c r="G67" s="70"/>
      <c r="H67" s="65"/>
      <c r="I67" s="65"/>
      <c r="J67" s="65"/>
      <c r="K67" s="65"/>
      <c r="L67" s="65"/>
      <c r="M67" s="65"/>
      <c r="N67" s="65"/>
      <c r="O67" s="65"/>
      <c r="P67" s="65"/>
      <c r="Q67" s="65"/>
      <c r="R67" s="65"/>
      <c r="S67" s="65"/>
      <c r="T67" s="65"/>
      <c r="U67" s="65"/>
      <c r="V67" s="65"/>
      <c r="W67" s="65"/>
      <c r="X67" s="65"/>
      <c r="Y67" s="65"/>
      <c r="Z67" s="65"/>
      <c r="AA67" s="65"/>
      <c r="AB67" s="65"/>
      <c r="AC67" s="65"/>
    </row>
    <row r="68" spans="1:29" x14ac:dyDescent="0.3">
      <c r="A68" s="70"/>
      <c r="B68" s="70"/>
      <c r="C68" s="70"/>
      <c r="D68" s="70"/>
      <c r="E68" s="70"/>
      <c r="F68" s="70"/>
      <c r="G68" s="70"/>
      <c r="H68" s="65"/>
      <c r="I68" s="65"/>
      <c r="J68" s="65"/>
      <c r="K68" s="65"/>
      <c r="L68" s="65"/>
      <c r="M68" s="65"/>
      <c r="N68" s="65"/>
      <c r="O68" s="65"/>
      <c r="P68" s="65"/>
      <c r="Q68" s="65"/>
      <c r="R68" s="65"/>
      <c r="S68" s="65"/>
      <c r="T68" s="65"/>
      <c r="U68" s="65"/>
      <c r="V68" s="65"/>
      <c r="W68" s="65"/>
      <c r="X68" s="65"/>
      <c r="Y68" s="65"/>
      <c r="Z68" s="65"/>
      <c r="AA68" s="65"/>
      <c r="AB68" s="65"/>
      <c r="AC68" s="65"/>
    </row>
    <row r="69" spans="1:29" x14ac:dyDescent="0.3">
      <c r="A69" s="70"/>
      <c r="B69" s="70"/>
      <c r="C69" s="70"/>
      <c r="D69" s="70"/>
      <c r="E69" s="70"/>
      <c r="F69" s="70"/>
      <c r="G69" s="70"/>
      <c r="H69" s="65"/>
      <c r="I69" s="65"/>
      <c r="J69" s="65"/>
      <c r="K69" s="65"/>
      <c r="L69" s="65"/>
      <c r="M69" s="65"/>
      <c r="N69" s="65"/>
      <c r="O69" s="65"/>
      <c r="P69" s="65"/>
      <c r="Q69" s="65"/>
      <c r="R69" s="65"/>
      <c r="S69" s="65"/>
      <c r="T69" s="65"/>
      <c r="U69" s="65"/>
      <c r="V69" s="65"/>
      <c r="W69" s="65"/>
      <c r="X69" s="65"/>
      <c r="Y69" s="65"/>
      <c r="Z69" s="65"/>
      <c r="AA69" s="65"/>
      <c r="AB69" s="65"/>
      <c r="AC69" s="65"/>
    </row>
    <row r="70" spans="1:29" x14ac:dyDescent="0.3">
      <c r="A70" s="70"/>
      <c r="B70" s="70"/>
      <c r="C70" s="70"/>
      <c r="D70" s="70"/>
      <c r="E70" s="70"/>
      <c r="F70" s="70"/>
      <c r="G70" s="70"/>
      <c r="H70" s="65"/>
      <c r="I70" s="65"/>
      <c r="J70" s="65"/>
      <c r="K70" s="65"/>
      <c r="L70" s="65"/>
      <c r="M70" s="65"/>
      <c r="N70" s="65"/>
      <c r="O70" s="65"/>
      <c r="P70" s="65"/>
      <c r="Q70" s="65"/>
      <c r="R70" s="65"/>
      <c r="S70" s="65"/>
      <c r="T70" s="65"/>
      <c r="U70" s="65"/>
      <c r="V70" s="65"/>
      <c r="W70" s="65"/>
      <c r="X70" s="65"/>
      <c r="Y70" s="65"/>
      <c r="Z70" s="65"/>
      <c r="AA70" s="65"/>
      <c r="AB70" s="65"/>
      <c r="AC70" s="65"/>
    </row>
    <row r="71" spans="1:29" x14ac:dyDescent="0.3">
      <c r="H71" s="65"/>
      <c r="I71" s="65"/>
      <c r="J71" s="65"/>
      <c r="K71" s="65"/>
      <c r="L71" s="65"/>
      <c r="M71" s="65"/>
      <c r="N71" s="65"/>
      <c r="O71" s="65"/>
      <c r="P71" s="65"/>
      <c r="Q71" s="65"/>
      <c r="R71" s="65"/>
      <c r="S71" s="65"/>
      <c r="T71" s="65"/>
      <c r="U71" s="65"/>
      <c r="V71" s="65"/>
      <c r="W71" s="65"/>
      <c r="X71" s="65"/>
      <c r="Y71" s="65"/>
      <c r="Z71" s="65"/>
      <c r="AA71" s="65"/>
      <c r="AB71" s="65"/>
      <c r="AC71" s="65"/>
    </row>
    <row r="72" spans="1:29" x14ac:dyDescent="0.3">
      <c r="H72" s="65"/>
      <c r="I72" s="65"/>
      <c r="J72" s="65"/>
      <c r="K72" s="65"/>
      <c r="L72" s="65"/>
      <c r="M72" s="65"/>
      <c r="N72" s="65"/>
      <c r="O72" s="65"/>
      <c r="P72" s="65"/>
      <c r="Q72" s="65"/>
      <c r="R72" s="65"/>
      <c r="S72" s="65"/>
      <c r="T72" s="65"/>
      <c r="U72" s="65"/>
      <c r="V72" s="65"/>
      <c r="W72" s="65"/>
      <c r="X72" s="65"/>
      <c r="Y72" s="65"/>
      <c r="Z72" s="65"/>
      <c r="AA72" s="65"/>
      <c r="AB72" s="65"/>
      <c r="AC72" s="65"/>
    </row>
    <row r="73" spans="1:29" x14ac:dyDescent="0.3">
      <c r="H73" s="65"/>
      <c r="I73" s="65"/>
      <c r="J73" s="65"/>
      <c r="K73" s="65"/>
      <c r="L73" s="65"/>
      <c r="M73" s="65"/>
      <c r="N73" s="65"/>
      <c r="O73" s="65"/>
      <c r="P73" s="65"/>
      <c r="Q73" s="65"/>
      <c r="R73" s="65"/>
      <c r="S73" s="65"/>
      <c r="T73" s="65"/>
      <c r="U73" s="65"/>
      <c r="V73" s="65"/>
      <c r="W73" s="65"/>
      <c r="X73" s="65"/>
      <c r="Y73" s="65"/>
      <c r="Z73" s="65"/>
      <c r="AA73" s="65"/>
      <c r="AB73" s="65"/>
      <c r="AC73" s="65"/>
    </row>
    <row r="74" spans="1:29" x14ac:dyDescent="0.3">
      <c r="H74" s="65"/>
      <c r="I74" s="65"/>
      <c r="J74" s="65"/>
      <c r="K74" s="65"/>
      <c r="L74" s="65"/>
      <c r="M74" s="65"/>
      <c r="N74" s="65"/>
      <c r="O74" s="65"/>
      <c r="P74" s="65"/>
      <c r="Q74" s="65"/>
      <c r="R74" s="65"/>
      <c r="S74" s="65"/>
      <c r="T74" s="65"/>
      <c r="U74" s="65"/>
      <c r="V74" s="65"/>
      <c r="W74" s="65"/>
      <c r="X74" s="65"/>
      <c r="Y74" s="65"/>
      <c r="Z74" s="65"/>
      <c r="AA74" s="65"/>
      <c r="AB74" s="65"/>
      <c r="AC74" s="65"/>
    </row>
    <row r="75" spans="1:29" x14ac:dyDescent="0.3">
      <c r="H75" s="65"/>
      <c r="I75" s="65"/>
      <c r="J75" s="65"/>
      <c r="K75" s="65"/>
      <c r="L75" s="65"/>
      <c r="M75" s="65"/>
      <c r="N75" s="65"/>
      <c r="O75" s="65"/>
      <c r="P75" s="65"/>
      <c r="Q75" s="65"/>
      <c r="R75" s="65"/>
      <c r="S75" s="65"/>
      <c r="T75" s="65"/>
      <c r="U75" s="65"/>
      <c r="V75" s="65"/>
      <c r="W75" s="65"/>
      <c r="X75" s="65"/>
      <c r="Y75" s="65"/>
      <c r="Z75" s="65"/>
      <c r="AA75" s="65"/>
      <c r="AB75" s="65"/>
      <c r="AC75" s="65"/>
    </row>
    <row r="76" spans="1:29" x14ac:dyDescent="0.3">
      <c r="H76" s="65"/>
      <c r="I76" s="65"/>
      <c r="J76" s="65"/>
      <c r="K76" s="65"/>
      <c r="L76" s="65"/>
      <c r="M76" s="65"/>
      <c r="N76" s="65"/>
      <c r="O76" s="65"/>
      <c r="P76" s="65"/>
      <c r="Q76" s="65"/>
      <c r="R76" s="65"/>
      <c r="S76" s="65"/>
      <c r="T76" s="65"/>
      <c r="U76" s="65"/>
      <c r="V76" s="65"/>
      <c r="W76" s="65"/>
      <c r="X76" s="65"/>
      <c r="Y76" s="65"/>
      <c r="Z76" s="65"/>
      <c r="AA76" s="65"/>
      <c r="AB76" s="65"/>
      <c r="AC76" s="65"/>
    </row>
    <row r="77" spans="1:29" x14ac:dyDescent="0.3">
      <c r="H77" s="65"/>
      <c r="I77" s="65"/>
      <c r="J77" s="65"/>
      <c r="K77" s="65"/>
      <c r="L77" s="65"/>
      <c r="M77" s="65"/>
      <c r="N77" s="65"/>
      <c r="O77" s="65"/>
      <c r="P77" s="65"/>
      <c r="Q77" s="65"/>
      <c r="R77" s="65"/>
      <c r="S77" s="65"/>
      <c r="T77" s="65"/>
      <c r="U77" s="65"/>
      <c r="V77" s="65"/>
      <c r="W77" s="65"/>
      <c r="X77" s="65"/>
      <c r="Y77" s="65"/>
      <c r="Z77" s="65"/>
      <c r="AA77" s="65"/>
      <c r="AB77" s="65"/>
      <c r="AC77" s="65"/>
    </row>
    <row r="78" spans="1:29" x14ac:dyDescent="0.3">
      <c r="H78" s="65"/>
      <c r="I78" s="65"/>
      <c r="J78" s="65"/>
      <c r="K78" s="65"/>
      <c r="L78" s="65"/>
      <c r="M78" s="65"/>
      <c r="N78" s="65"/>
      <c r="O78" s="65"/>
      <c r="P78" s="65"/>
      <c r="Q78" s="65"/>
      <c r="R78" s="65"/>
      <c r="S78" s="65"/>
      <c r="T78" s="65"/>
      <c r="U78" s="65"/>
      <c r="V78" s="65"/>
      <c r="W78" s="65"/>
      <c r="X78" s="65"/>
      <c r="Y78" s="65"/>
      <c r="Z78" s="65"/>
      <c r="AA78" s="65"/>
      <c r="AB78" s="65"/>
      <c r="AC78" s="65"/>
    </row>
    <row r="79" spans="1:29" x14ac:dyDescent="0.3">
      <c r="H79" s="65"/>
      <c r="I79" s="65"/>
      <c r="J79" s="65"/>
      <c r="K79" s="65"/>
      <c r="L79" s="65"/>
      <c r="M79" s="65"/>
      <c r="N79" s="65"/>
      <c r="O79" s="65"/>
      <c r="P79" s="65"/>
      <c r="Q79" s="65"/>
      <c r="R79" s="65"/>
      <c r="S79" s="65"/>
      <c r="T79" s="65"/>
      <c r="U79" s="65"/>
      <c r="V79" s="65"/>
      <c r="W79" s="65"/>
      <c r="X79" s="65"/>
      <c r="Y79" s="65"/>
      <c r="Z79" s="65"/>
      <c r="AA79" s="65"/>
      <c r="AB79" s="65"/>
      <c r="AC79" s="65"/>
    </row>
    <row r="80" spans="1:29" x14ac:dyDescent="0.3">
      <c r="H80" s="65"/>
      <c r="I80" s="65"/>
      <c r="J80" s="65"/>
      <c r="K80" s="65"/>
      <c r="L80" s="65"/>
      <c r="M80" s="65"/>
      <c r="N80" s="65"/>
      <c r="O80" s="65"/>
      <c r="P80" s="65"/>
      <c r="Q80" s="65"/>
      <c r="R80" s="65"/>
      <c r="S80" s="65"/>
      <c r="T80" s="65"/>
      <c r="U80" s="65"/>
      <c r="V80" s="65"/>
      <c r="W80" s="65"/>
      <c r="X80" s="65"/>
      <c r="Y80" s="65"/>
      <c r="Z80" s="65"/>
      <c r="AA80" s="65"/>
      <c r="AB80" s="65"/>
      <c r="AC80" s="65"/>
    </row>
    <row r="81" spans="8:29" x14ac:dyDescent="0.3">
      <c r="H81" s="65"/>
      <c r="I81" s="65"/>
      <c r="J81" s="65"/>
      <c r="K81" s="65"/>
      <c r="L81" s="65"/>
      <c r="M81" s="65"/>
      <c r="N81" s="65"/>
      <c r="O81" s="65"/>
      <c r="P81" s="65"/>
      <c r="Q81" s="65"/>
      <c r="R81" s="65"/>
      <c r="S81" s="65"/>
      <c r="T81" s="65"/>
      <c r="U81" s="65"/>
      <c r="V81" s="65"/>
      <c r="W81" s="65"/>
      <c r="X81" s="65"/>
      <c r="Y81" s="65"/>
      <c r="Z81" s="65"/>
      <c r="AA81" s="65"/>
      <c r="AB81" s="65"/>
      <c r="AC81" s="65"/>
    </row>
    <row r="82" spans="8:29" x14ac:dyDescent="0.3">
      <c r="H82" s="65"/>
      <c r="I82" s="65"/>
      <c r="J82" s="65"/>
      <c r="K82" s="65"/>
      <c r="L82" s="65"/>
      <c r="M82" s="65"/>
      <c r="N82" s="65"/>
      <c r="O82" s="65"/>
      <c r="P82" s="65"/>
      <c r="Q82" s="65"/>
      <c r="R82" s="65"/>
      <c r="S82" s="65"/>
      <c r="T82" s="65"/>
      <c r="U82" s="65"/>
      <c r="V82" s="65"/>
      <c r="W82" s="65"/>
      <c r="X82" s="65"/>
      <c r="Y82" s="65"/>
      <c r="Z82" s="65"/>
      <c r="AA82" s="65"/>
      <c r="AB82" s="65"/>
      <c r="AC82" s="65"/>
    </row>
    <row r="83" spans="8:29" x14ac:dyDescent="0.3">
      <c r="H83" s="65"/>
      <c r="I83" s="65"/>
      <c r="J83" s="65"/>
      <c r="K83" s="65"/>
      <c r="L83" s="65"/>
      <c r="M83" s="65"/>
      <c r="N83" s="65"/>
      <c r="O83" s="65"/>
      <c r="P83" s="65"/>
      <c r="Q83" s="65"/>
      <c r="R83" s="65"/>
      <c r="S83" s="65"/>
      <c r="T83" s="65"/>
      <c r="U83" s="65"/>
      <c r="V83" s="65"/>
      <c r="W83" s="65"/>
      <c r="X83" s="65"/>
      <c r="Y83" s="65"/>
      <c r="Z83" s="65"/>
      <c r="AA83" s="65"/>
      <c r="AB83" s="65"/>
      <c r="AC83" s="65"/>
    </row>
    <row r="84" spans="8:29" x14ac:dyDescent="0.3">
      <c r="H84" s="65"/>
      <c r="I84" s="65"/>
      <c r="J84" s="65"/>
      <c r="K84" s="65"/>
      <c r="L84" s="65"/>
      <c r="M84" s="65"/>
      <c r="N84" s="65"/>
      <c r="O84" s="65"/>
      <c r="P84" s="65"/>
      <c r="Q84" s="65"/>
      <c r="R84" s="65"/>
      <c r="S84" s="65"/>
      <c r="T84" s="65"/>
      <c r="U84" s="65"/>
      <c r="V84" s="65"/>
      <c r="W84" s="65"/>
      <c r="X84" s="65"/>
      <c r="Y84" s="65"/>
      <c r="Z84" s="65"/>
      <c r="AA84" s="65"/>
      <c r="AB84" s="65"/>
      <c r="AC84" s="65"/>
    </row>
    <row r="85" spans="8:29" x14ac:dyDescent="0.3">
      <c r="H85" s="65"/>
      <c r="I85" s="65"/>
      <c r="J85" s="65"/>
      <c r="K85" s="65"/>
      <c r="L85" s="65"/>
      <c r="M85" s="65"/>
      <c r="N85" s="65"/>
      <c r="O85" s="65"/>
      <c r="P85" s="65"/>
      <c r="Q85" s="65"/>
      <c r="R85" s="65"/>
      <c r="S85" s="65"/>
      <c r="T85" s="65"/>
      <c r="U85" s="65"/>
      <c r="V85" s="65"/>
      <c r="W85" s="65"/>
      <c r="X85" s="65"/>
      <c r="Y85" s="65"/>
      <c r="Z85" s="65"/>
      <c r="AA85" s="65"/>
      <c r="AB85" s="65"/>
      <c r="AC85" s="65"/>
    </row>
    <row r="86" spans="8:29" x14ac:dyDescent="0.3">
      <c r="H86" s="65"/>
      <c r="I86" s="65"/>
      <c r="J86" s="65"/>
      <c r="K86" s="65"/>
      <c r="L86" s="65"/>
      <c r="M86" s="65"/>
      <c r="N86" s="65"/>
      <c r="O86" s="65"/>
      <c r="P86" s="65"/>
      <c r="Q86" s="65"/>
      <c r="R86" s="65"/>
      <c r="S86" s="65"/>
      <c r="T86" s="65"/>
      <c r="U86" s="65"/>
      <c r="V86" s="65"/>
      <c r="W86" s="65"/>
      <c r="X86" s="65"/>
      <c r="Y86" s="65"/>
      <c r="Z86" s="65"/>
      <c r="AA86" s="65"/>
      <c r="AB86" s="65"/>
      <c r="AC86" s="65"/>
    </row>
    <row r="87" spans="8:29" x14ac:dyDescent="0.3">
      <c r="H87" s="65"/>
      <c r="I87" s="65"/>
      <c r="J87" s="65"/>
      <c r="K87" s="65"/>
      <c r="L87" s="65"/>
      <c r="M87" s="65"/>
      <c r="N87" s="65"/>
      <c r="O87" s="65"/>
      <c r="P87" s="65"/>
      <c r="Q87" s="65"/>
      <c r="R87" s="65"/>
      <c r="S87" s="65"/>
      <c r="T87" s="65"/>
      <c r="U87" s="65"/>
      <c r="V87" s="65"/>
      <c r="W87" s="65"/>
      <c r="X87" s="65"/>
      <c r="Y87" s="65"/>
      <c r="Z87" s="65"/>
      <c r="AA87" s="65"/>
      <c r="AB87" s="65"/>
      <c r="AC87" s="65"/>
    </row>
    <row r="88" spans="8:29" x14ac:dyDescent="0.3">
      <c r="H88" s="65"/>
      <c r="I88" s="65"/>
      <c r="J88" s="65"/>
      <c r="K88" s="65"/>
      <c r="L88" s="65"/>
      <c r="M88" s="65"/>
      <c r="N88" s="65"/>
      <c r="O88" s="65"/>
      <c r="P88" s="65"/>
      <c r="Q88" s="65"/>
      <c r="R88" s="65"/>
      <c r="S88" s="65"/>
      <c r="T88" s="65"/>
      <c r="U88" s="65"/>
      <c r="V88" s="65"/>
      <c r="W88" s="65"/>
      <c r="X88" s="65"/>
      <c r="Y88" s="65"/>
      <c r="Z88" s="65"/>
      <c r="AA88" s="65"/>
      <c r="AB88" s="65"/>
      <c r="AC88" s="65"/>
    </row>
    <row r="89" spans="8:29" x14ac:dyDescent="0.3">
      <c r="H89" s="65"/>
      <c r="I89" s="65"/>
      <c r="J89" s="65"/>
      <c r="K89" s="65"/>
      <c r="L89" s="65"/>
      <c r="M89" s="65"/>
      <c r="N89" s="65"/>
      <c r="O89" s="65"/>
      <c r="P89" s="65"/>
      <c r="Q89" s="65"/>
      <c r="R89" s="65"/>
      <c r="S89" s="65"/>
      <c r="T89" s="65"/>
      <c r="U89" s="65"/>
      <c r="V89" s="65"/>
      <c r="W89" s="65"/>
      <c r="X89" s="65"/>
      <c r="Y89" s="65"/>
      <c r="Z89" s="65"/>
      <c r="AA89" s="65"/>
      <c r="AB89" s="65"/>
      <c r="AC89" s="65"/>
    </row>
    <row r="90" spans="8:29" x14ac:dyDescent="0.3">
      <c r="H90" s="65"/>
      <c r="I90" s="65"/>
      <c r="J90" s="65"/>
      <c r="K90" s="65"/>
      <c r="L90" s="65"/>
      <c r="M90" s="65"/>
      <c r="N90" s="65"/>
      <c r="O90" s="65"/>
      <c r="P90" s="65"/>
      <c r="Q90" s="65"/>
      <c r="R90" s="65"/>
      <c r="S90" s="65"/>
      <c r="T90" s="65"/>
      <c r="U90" s="65"/>
      <c r="V90" s="65"/>
      <c r="W90" s="65"/>
      <c r="X90" s="65"/>
      <c r="Y90" s="65"/>
      <c r="Z90" s="65"/>
      <c r="AA90" s="65"/>
      <c r="AB90" s="65"/>
      <c r="AC90" s="65"/>
    </row>
    <row r="91" spans="8:29" x14ac:dyDescent="0.3">
      <c r="H91" s="65"/>
      <c r="I91" s="65"/>
      <c r="J91" s="65"/>
      <c r="K91" s="65"/>
      <c r="L91" s="65"/>
      <c r="M91" s="65"/>
      <c r="N91" s="65"/>
      <c r="O91" s="65"/>
      <c r="P91" s="65"/>
      <c r="Q91" s="65"/>
      <c r="R91" s="65"/>
      <c r="S91" s="65"/>
      <c r="T91" s="65"/>
      <c r="U91" s="65"/>
      <c r="V91" s="65"/>
      <c r="W91" s="65"/>
      <c r="X91" s="65"/>
      <c r="Y91" s="65"/>
      <c r="Z91" s="65"/>
      <c r="AA91" s="65"/>
      <c r="AB91" s="65"/>
      <c r="AC91" s="65"/>
    </row>
    <row r="92" spans="8:29" x14ac:dyDescent="0.3">
      <c r="H92" s="65"/>
      <c r="I92" s="65"/>
      <c r="J92" s="65"/>
      <c r="K92" s="65"/>
      <c r="L92" s="65"/>
      <c r="M92" s="65"/>
      <c r="N92" s="65"/>
      <c r="O92" s="65"/>
      <c r="P92" s="65"/>
      <c r="Q92" s="65"/>
      <c r="R92" s="65"/>
      <c r="S92" s="65"/>
      <c r="T92" s="65"/>
      <c r="U92" s="65"/>
      <c r="V92" s="65"/>
      <c r="W92" s="65"/>
      <c r="X92" s="65"/>
      <c r="Y92" s="65"/>
      <c r="Z92" s="65"/>
      <c r="AA92" s="65"/>
      <c r="AB92" s="65"/>
      <c r="AC92" s="65"/>
    </row>
    <row r="93" spans="8:29" x14ac:dyDescent="0.3">
      <c r="H93" s="65"/>
      <c r="I93" s="65"/>
      <c r="J93" s="65"/>
      <c r="K93" s="65"/>
      <c r="L93" s="65"/>
      <c r="M93" s="65"/>
      <c r="N93" s="65"/>
      <c r="O93" s="65"/>
      <c r="P93" s="65"/>
      <c r="Q93" s="65"/>
      <c r="R93" s="65"/>
      <c r="S93" s="65"/>
      <c r="T93" s="65"/>
      <c r="U93" s="65"/>
      <c r="V93" s="65"/>
      <c r="W93" s="65"/>
      <c r="X93" s="65"/>
      <c r="Y93" s="65"/>
      <c r="Z93" s="65"/>
      <c r="AA93" s="65"/>
      <c r="AB93" s="65"/>
      <c r="AC93" s="65"/>
    </row>
    <row r="94" spans="8:29" x14ac:dyDescent="0.3">
      <c r="H94" s="65"/>
      <c r="I94" s="65"/>
      <c r="J94" s="65"/>
      <c r="K94" s="65"/>
      <c r="L94" s="65"/>
      <c r="M94" s="65"/>
      <c r="N94" s="65"/>
      <c r="O94" s="65"/>
      <c r="P94" s="65"/>
      <c r="Q94" s="65"/>
      <c r="R94" s="65"/>
      <c r="S94" s="65"/>
      <c r="T94" s="65"/>
      <c r="U94" s="65"/>
      <c r="V94" s="65"/>
      <c r="W94" s="65"/>
      <c r="X94" s="65"/>
      <c r="Y94" s="65"/>
      <c r="Z94" s="65"/>
      <c r="AA94" s="65"/>
      <c r="AB94" s="65"/>
      <c r="AC94" s="65"/>
    </row>
    <row r="95" spans="8:29" x14ac:dyDescent="0.3">
      <c r="H95" s="65"/>
      <c r="I95" s="65"/>
      <c r="J95" s="65"/>
      <c r="K95" s="65"/>
      <c r="L95" s="65"/>
      <c r="M95" s="65"/>
      <c r="N95" s="65"/>
      <c r="O95" s="65"/>
      <c r="P95" s="65"/>
      <c r="Q95" s="65"/>
      <c r="R95" s="65"/>
      <c r="S95" s="65"/>
      <c r="T95" s="65"/>
      <c r="U95" s="65"/>
      <c r="V95" s="65"/>
      <c r="W95" s="65"/>
      <c r="X95" s="65"/>
      <c r="Y95" s="65"/>
      <c r="Z95" s="65"/>
      <c r="AA95" s="65"/>
      <c r="AB95" s="65"/>
      <c r="AC95" s="65"/>
    </row>
    <row r="96" spans="8:29" x14ac:dyDescent="0.3">
      <c r="H96" s="65"/>
      <c r="I96" s="65"/>
      <c r="J96" s="65"/>
      <c r="K96" s="65"/>
      <c r="L96" s="65"/>
      <c r="M96" s="65"/>
      <c r="N96" s="65"/>
      <c r="O96" s="65"/>
      <c r="P96" s="65"/>
      <c r="Q96" s="65"/>
      <c r="R96" s="65"/>
      <c r="S96" s="65"/>
      <c r="T96" s="65"/>
      <c r="U96" s="65"/>
      <c r="V96" s="65"/>
      <c r="W96" s="65"/>
      <c r="X96" s="65"/>
      <c r="Y96" s="65"/>
      <c r="Z96" s="65"/>
      <c r="AA96" s="65"/>
      <c r="AB96" s="65"/>
      <c r="AC96" s="65"/>
    </row>
    <row r="97" spans="8:29" x14ac:dyDescent="0.3">
      <c r="H97" s="65"/>
      <c r="I97" s="65"/>
      <c r="J97" s="65"/>
      <c r="K97" s="65"/>
      <c r="L97" s="65"/>
      <c r="M97" s="65"/>
      <c r="N97" s="65"/>
      <c r="O97" s="65"/>
      <c r="P97" s="65"/>
      <c r="Q97" s="65"/>
      <c r="R97" s="65"/>
      <c r="S97" s="65"/>
      <c r="T97" s="65"/>
      <c r="U97" s="65"/>
      <c r="V97" s="65"/>
      <c r="W97" s="65"/>
      <c r="X97" s="65"/>
      <c r="Y97" s="65"/>
      <c r="Z97" s="65"/>
      <c r="AA97" s="65"/>
      <c r="AB97" s="65"/>
      <c r="AC97" s="65"/>
    </row>
    <row r="98" spans="8:29" x14ac:dyDescent="0.3">
      <c r="H98" s="65"/>
      <c r="I98" s="65"/>
      <c r="J98" s="65"/>
      <c r="K98" s="65"/>
      <c r="L98" s="65"/>
      <c r="M98" s="65"/>
      <c r="N98" s="65"/>
      <c r="O98" s="65"/>
      <c r="P98" s="65"/>
      <c r="Q98" s="65"/>
      <c r="R98" s="65"/>
      <c r="S98" s="65"/>
      <c r="T98" s="65"/>
      <c r="U98" s="65"/>
      <c r="V98" s="65"/>
      <c r="W98" s="65"/>
      <c r="X98" s="65"/>
      <c r="Y98" s="65"/>
      <c r="Z98" s="65"/>
      <c r="AA98" s="65"/>
      <c r="AB98" s="65"/>
      <c r="AC98" s="65"/>
    </row>
    <row r="99" spans="8:29" x14ac:dyDescent="0.3">
      <c r="H99" s="65"/>
      <c r="I99" s="65"/>
      <c r="J99" s="65"/>
      <c r="K99" s="65"/>
      <c r="L99" s="65"/>
      <c r="M99" s="65"/>
      <c r="N99" s="65"/>
      <c r="O99" s="65"/>
      <c r="P99" s="65"/>
      <c r="Q99" s="65"/>
      <c r="R99" s="65"/>
      <c r="S99" s="65"/>
      <c r="T99" s="65"/>
      <c r="U99" s="65"/>
      <c r="V99" s="65"/>
      <c r="W99" s="65"/>
      <c r="X99" s="65"/>
      <c r="Y99" s="65"/>
      <c r="Z99" s="65"/>
      <c r="AA99" s="65"/>
      <c r="AB99" s="65"/>
      <c r="AC99" s="65"/>
    </row>
    <row r="100" spans="8:29" x14ac:dyDescent="0.3">
      <c r="H100" s="65"/>
      <c r="I100" s="65"/>
      <c r="J100" s="65"/>
      <c r="K100" s="65"/>
      <c r="L100" s="65"/>
      <c r="M100" s="65"/>
      <c r="N100" s="65"/>
      <c r="O100" s="65"/>
      <c r="P100" s="65"/>
      <c r="Q100" s="65"/>
      <c r="R100" s="65"/>
      <c r="S100" s="65"/>
      <c r="T100" s="65"/>
      <c r="U100" s="65"/>
      <c r="V100" s="65"/>
      <c r="W100" s="65"/>
      <c r="X100" s="65"/>
      <c r="Y100" s="65"/>
      <c r="Z100" s="65"/>
      <c r="AA100" s="65"/>
      <c r="AB100" s="65"/>
      <c r="AC100" s="65"/>
    </row>
    <row r="101" spans="8:29" x14ac:dyDescent="0.3">
      <c r="H101" s="65"/>
      <c r="I101" s="65"/>
      <c r="J101" s="65"/>
      <c r="K101" s="65"/>
      <c r="L101" s="65"/>
      <c r="M101" s="65"/>
      <c r="N101" s="65"/>
      <c r="O101" s="65"/>
      <c r="P101" s="65"/>
      <c r="Q101" s="65"/>
      <c r="R101" s="65"/>
      <c r="S101" s="65"/>
      <c r="T101" s="65"/>
      <c r="U101" s="65"/>
      <c r="V101" s="65"/>
      <c r="W101" s="65"/>
      <c r="X101" s="65"/>
      <c r="Y101" s="65"/>
      <c r="Z101" s="65"/>
      <c r="AA101" s="65"/>
      <c r="AB101" s="65"/>
      <c r="AC101" s="65"/>
    </row>
    <row r="102" spans="8:29" x14ac:dyDescent="0.3">
      <c r="H102" s="65"/>
      <c r="I102" s="65"/>
      <c r="J102" s="65"/>
      <c r="K102" s="65"/>
      <c r="L102" s="65"/>
      <c r="M102" s="65"/>
      <c r="N102" s="65"/>
      <c r="O102" s="65"/>
      <c r="P102" s="65"/>
      <c r="Q102" s="65"/>
      <c r="R102" s="65"/>
      <c r="S102" s="65"/>
      <c r="T102" s="65"/>
      <c r="U102" s="65"/>
      <c r="V102" s="65"/>
      <c r="W102" s="65"/>
      <c r="X102" s="65"/>
      <c r="Y102" s="65"/>
      <c r="Z102" s="65"/>
      <c r="AA102" s="65"/>
      <c r="AB102" s="65"/>
      <c r="AC102" s="65"/>
    </row>
    <row r="103" spans="8:29" x14ac:dyDescent="0.3">
      <c r="H103" s="65"/>
      <c r="I103" s="65"/>
      <c r="J103" s="65"/>
      <c r="K103" s="65"/>
      <c r="L103" s="65"/>
      <c r="M103" s="65"/>
      <c r="N103" s="65"/>
      <c r="O103" s="65"/>
      <c r="P103" s="65"/>
      <c r="Q103" s="65"/>
      <c r="R103" s="65"/>
      <c r="S103" s="65"/>
      <c r="T103" s="65"/>
      <c r="U103" s="65"/>
      <c r="V103" s="65"/>
      <c r="W103" s="65"/>
      <c r="X103" s="65"/>
      <c r="Y103" s="65"/>
      <c r="Z103" s="65"/>
      <c r="AA103" s="65"/>
      <c r="AB103" s="65"/>
      <c r="AC103" s="65"/>
    </row>
    <row r="104" spans="8:29" x14ac:dyDescent="0.3">
      <c r="H104" s="65"/>
      <c r="I104" s="65"/>
      <c r="J104" s="65"/>
      <c r="K104" s="65"/>
      <c r="L104" s="65"/>
      <c r="M104" s="65"/>
      <c r="N104" s="65"/>
      <c r="O104" s="65"/>
      <c r="P104" s="65"/>
      <c r="Q104" s="65"/>
      <c r="R104" s="65"/>
      <c r="S104" s="65"/>
      <c r="T104" s="65"/>
      <c r="U104" s="65"/>
      <c r="V104" s="65"/>
      <c r="W104" s="65"/>
      <c r="X104" s="65"/>
      <c r="Y104" s="65"/>
      <c r="Z104" s="65"/>
      <c r="AA104" s="65"/>
      <c r="AB104" s="65"/>
      <c r="AC104" s="65"/>
    </row>
    <row r="105" spans="8:29" x14ac:dyDescent="0.3">
      <c r="H105" s="65"/>
      <c r="I105" s="65"/>
      <c r="J105" s="65"/>
      <c r="K105" s="65"/>
      <c r="L105" s="65"/>
      <c r="M105" s="65"/>
      <c r="N105" s="65"/>
      <c r="O105" s="65"/>
      <c r="P105" s="65"/>
      <c r="Q105" s="65"/>
      <c r="R105" s="65"/>
      <c r="S105" s="65"/>
      <c r="T105" s="65"/>
      <c r="U105" s="65"/>
      <c r="V105" s="65"/>
      <c r="W105" s="65"/>
      <c r="X105" s="65"/>
      <c r="Y105" s="65"/>
      <c r="Z105" s="65"/>
      <c r="AA105" s="65"/>
      <c r="AB105" s="65"/>
      <c r="AC105" s="65"/>
    </row>
    <row r="106" spans="8:29" x14ac:dyDescent="0.3">
      <c r="H106" s="65"/>
      <c r="I106" s="65"/>
      <c r="J106" s="65"/>
      <c r="K106" s="65"/>
      <c r="L106" s="65"/>
      <c r="M106" s="65"/>
      <c r="N106" s="65"/>
      <c r="O106" s="65"/>
      <c r="P106" s="65"/>
      <c r="Q106" s="65"/>
      <c r="R106" s="65"/>
      <c r="S106" s="65"/>
      <c r="T106" s="65"/>
      <c r="U106" s="65"/>
      <c r="V106" s="65"/>
      <c r="W106" s="65"/>
      <c r="X106" s="65"/>
      <c r="Y106" s="65"/>
      <c r="Z106" s="65"/>
      <c r="AA106" s="65"/>
      <c r="AB106" s="65"/>
      <c r="AC106" s="65"/>
    </row>
    <row r="107" spans="8:29" x14ac:dyDescent="0.3">
      <c r="H107" s="65"/>
      <c r="I107" s="65"/>
      <c r="J107" s="65"/>
      <c r="K107" s="65"/>
      <c r="L107" s="65"/>
      <c r="M107" s="65"/>
      <c r="N107" s="65"/>
      <c r="O107" s="65"/>
      <c r="P107" s="65"/>
      <c r="Q107" s="65"/>
      <c r="R107" s="65"/>
      <c r="S107" s="65"/>
      <c r="T107" s="65"/>
      <c r="U107" s="65"/>
      <c r="V107" s="65"/>
      <c r="W107" s="65"/>
      <c r="X107" s="65"/>
      <c r="Y107" s="65"/>
      <c r="Z107" s="65"/>
      <c r="AA107" s="65"/>
      <c r="AB107" s="65"/>
      <c r="AC107" s="65"/>
    </row>
    <row r="108" spans="8:29" x14ac:dyDescent="0.3">
      <c r="H108" s="65"/>
      <c r="I108" s="65"/>
      <c r="J108" s="65"/>
      <c r="K108" s="65"/>
      <c r="L108" s="65"/>
      <c r="M108" s="65"/>
      <c r="N108" s="65"/>
      <c r="O108" s="65"/>
      <c r="P108" s="65"/>
      <c r="Q108" s="65"/>
      <c r="R108" s="65"/>
      <c r="S108" s="65"/>
      <c r="T108" s="65"/>
      <c r="U108" s="65"/>
      <c r="V108" s="65"/>
      <c r="W108" s="65"/>
      <c r="X108" s="65"/>
      <c r="Y108" s="65"/>
      <c r="Z108" s="65"/>
      <c r="AA108" s="65"/>
      <c r="AB108" s="65"/>
      <c r="AC108" s="65"/>
    </row>
    <row r="109" spans="8:29" x14ac:dyDescent="0.3">
      <c r="H109" s="65"/>
      <c r="I109" s="65"/>
      <c r="J109" s="65"/>
      <c r="K109" s="65"/>
      <c r="L109" s="65"/>
      <c r="M109" s="65"/>
      <c r="N109" s="65"/>
      <c r="O109" s="65"/>
      <c r="P109" s="65"/>
      <c r="Q109" s="65"/>
      <c r="R109" s="65"/>
      <c r="S109" s="65"/>
      <c r="T109" s="65"/>
      <c r="U109" s="65"/>
      <c r="V109" s="65"/>
      <c r="W109" s="65"/>
      <c r="X109" s="65"/>
      <c r="Y109" s="65"/>
      <c r="Z109" s="65"/>
      <c r="AA109" s="65"/>
      <c r="AB109" s="65"/>
      <c r="AC109" s="65"/>
    </row>
    <row r="110" spans="8:29" x14ac:dyDescent="0.3">
      <c r="H110" s="65"/>
      <c r="I110" s="65"/>
      <c r="J110" s="65"/>
      <c r="K110" s="65"/>
      <c r="L110" s="65"/>
      <c r="M110" s="65"/>
      <c r="N110" s="65"/>
      <c r="O110" s="65"/>
      <c r="P110" s="65"/>
      <c r="Q110" s="65"/>
      <c r="R110" s="65"/>
      <c r="S110" s="65"/>
      <c r="T110" s="65"/>
      <c r="U110" s="65"/>
      <c r="V110" s="65"/>
      <c r="W110" s="65"/>
      <c r="X110" s="65"/>
      <c r="Y110" s="65"/>
      <c r="Z110" s="65"/>
      <c r="AA110" s="65"/>
      <c r="AB110" s="65"/>
      <c r="AC110" s="65"/>
    </row>
    <row r="111" spans="8:29" x14ac:dyDescent="0.3">
      <c r="H111" s="65"/>
      <c r="I111" s="65"/>
      <c r="J111" s="65"/>
      <c r="K111" s="65"/>
      <c r="L111" s="65"/>
      <c r="M111" s="65"/>
      <c r="N111" s="65"/>
      <c r="O111" s="65"/>
      <c r="P111" s="65"/>
      <c r="Q111" s="65"/>
      <c r="R111" s="65"/>
      <c r="S111" s="65"/>
      <c r="T111" s="65"/>
      <c r="U111" s="65"/>
      <c r="V111" s="65"/>
      <c r="W111" s="65"/>
      <c r="X111" s="65"/>
      <c r="Y111" s="65"/>
      <c r="Z111" s="65"/>
      <c r="AA111" s="65"/>
      <c r="AB111" s="65"/>
      <c r="AC111" s="65"/>
    </row>
    <row r="112" spans="8:29" x14ac:dyDescent="0.3">
      <c r="H112" s="65"/>
      <c r="I112" s="65"/>
      <c r="J112" s="65"/>
      <c r="K112" s="65"/>
      <c r="L112" s="65"/>
      <c r="M112" s="65"/>
      <c r="N112" s="65"/>
      <c r="O112" s="65"/>
      <c r="P112" s="65"/>
      <c r="Q112" s="65"/>
      <c r="R112" s="65"/>
      <c r="S112" s="65"/>
      <c r="T112" s="65"/>
      <c r="U112" s="65"/>
      <c r="V112" s="65"/>
      <c r="W112" s="65"/>
      <c r="X112" s="65"/>
      <c r="Y112" s="65"/>
      <c r="Z112" s="65"/>
      <c r="AA112" s="65"/>
      <c r="AB112" s="65"/>
      <c r="AC112" s="65"/>
    </row>
    <row r="113" spans="8:29" x14ac:dyDescent="0.3">
      <c r="H113" s="65"/>
      <c r="I113" s="65"/>
      <c r="J113" s="65"/>
      <c r="K113" s="65"/>
      <c r="L113" s="65"/>
      <c r="M113" s="65"/>
      <c r="N113" s="65"/>
      <c r="O113" s="65"/>
      <c r="P113" s="65"/>
      <c r="Q113" s="65"/>
      <c r="R113" s="65"/>
      <c r="S113" s="65"/>
      <c r="T113" s="65"/>
      <c r="U113" s="65"/>
      <c r="V113" s="65"/>
      <c r="W113" s="65"/>
      <c r="X113" s="65"/>
      <c r="Y113" s="65"/>
      <c r="Z113" s="65"/>
      <c r="AA113" s="65"/>
      <c r="AB113" s="65"/>
      <c r="AC113" s="65"/>
    </row>
    <row r="114" spans="8:29" x14ac:dyDescent="0.3">
      <c r="H114" s="65"/>
      <c r="I114" s="65"/>
      <c r="J114" s="65"/>
      <c r="K114" s="65"/>
      <c r="L114" s="65"/>
      <c r="M114" s="65"/>
      <c r="N114" s="65"/>
      <c r="O114" s="65"/>
      <c r="P114" s="65"/>
      <c r="Q114" s="65"/>
      <c r="R114" s="65"/>
      <c r="S114" s="65"/>
      <c r="T114" s="65"/>
      <c r="U114" s="65"/>
      <c r="V114" s="65"/>
      <c r="W114" s="65"/>
      <c r="X114" s="65"/>
      <c r="Y114" s="65"/>
      <c r="Z114" s="65"/>
      <c r="AA114" s="65"/>
      <c r="AB114" s="65"/>
      <c r="AC114" s="65"/>
    </row>
    <row r="115" spans="8:29" x14ac:dyDescent="0.3">
      <c r="H115" s="65"/>
      <c r="I115" s="65"/>
      <c r="J115" s="65"/>
      <c r="K115" s="65"/>
      <c r="L115" s="65"/>
      <c r="M115" s="65"/>
      <c r="N115" s="65"/>
      <c r="O115" s="65"/>
      <c r="P115" s="65"/>
      <c r="Q115" s="65"/>
      <c r="R115" s="65"/>
      <c r="S115" s="65"/>
      <c r="T115" s="65"/>
      <c r="U115" s="65"/>
      <c r="V115" s="65"/>
      <c r="W115" s="65"/>
      <c r="X115" s="65"/>
      <c r="Y115" s="65"/>
      <c r="Z115" s="65"/>
      <c r="AA115" s="65"/>
      <c r="AB115" s="65"/>
      <c r="AC115" s="65"/>
    </row>
    <row r="116" spans="8:29" x14ac:dyDescent="0.3">
      <c r="H116" s="65"/>
      <c r="I116" s="65"/>
      <c r="J116" s="65"/>
      <c r="K116" s="65"/>
      <c r="L116" s="65"/>
      <c r="M116" s="65"/>
      <c r="N116" s="65"/>
      <c r="O116" s="65"/>
      <c r="P116" s="65"/>
      <c r="Q116" s="65"/>
      <c r="R116" s="65"/>
      <c r="S116" s="65"/>
      <c r="T116" s="65"/>
      <c r="U116" s="65"/>
      <c r="V116" s="65"/>
      <c r="W116" s="65"/>
      <c r="X116" s="65"/>
      <c r="Y116" s="65"/>
      <c r="Z116" s="65"/>
      <c r="AA116" s="65"/>
      <c r="AB116" s="65"/>
      <c r="AC116" s="65"/>
    </row>
    <row r="117" spans="8:29" x14ac:dyDescent="0.3">
      <c r="H117" s="65"/>
      <c r="I117" s="65"/>
      <c r="J117" s="65"/>
      <c r="K117" s="65"/>
      <c r="L117" s="65"/>
      <c r="M117" s="65"/>
      <c r="N117" s="65"/>
      <c r="O117" s="65"/>
      <c r="P117" s="65"/>
      <c r="Q117" s="65"/>
      <c r="R117" s="65"/>
      <c r="S117" s="65"/>
      <c r="T117" s="65"/>
      <c r="U117" s="65"/>
      <c r="V117" s="65"/>
      <c r="W117" s="65"/>
      <c r="X117" s="65"/>
      <c r="Y117" s="65"/>
      <c r="Z117" s="65"/>
      <c r="AA117" s="65"/>
      <c r="AB117" s="65"/>
      <c r="AC117" s="65"/>
    </row>
    <row r="118" spans="8:29" x14ac:dyDescent="0.3">
      <c r="H118" s="65"/>
      <c r="I118" s="65"/>
      <c r="J118" s="65"/>
      <c r="K118" s="65"/>
      <c r="L118" s="65"/>
      <c r="M118" s="65"/>
      <c r="N118" s="65"/>
      <c r="O118" s="65"/>
      <c r="P118" s="65"/>
      <c r="Q118" s="65"/>
      <c r="R118" s="65"/>
      <c r="S118" s="65"/>
      <c r="T118" s="65"/>
      <c r="U118" s="65"/>
      <c r="V118" s="65"/>
      <c r="W118" s="65"/>
      <c r="X118" s="65"/>
      <c r="Y118" s="65"/>
      <c r="Z118" s="65"/>
      <c r="AA118" s="65"/>
      <c r="AB118" s="65"/>
      <c r="AC118" s="65"/>
    </row>
    <row r="119" spans="8:29" x14ac:dyDescent="0.3">
      <c r="H119" s="65"/>
      <c r="I119" s="65"/>
      <c r="J119" s="65"/>
      <c r="K119" s="65"/>
      <c r="L119" s="65"/>
      <c r="M119" s="65"/>
      <c r="N119" s="65"/>
      <c r="O119" s="65"/>
      <c r="P119" s="65"/>
      <c r="Q119" s="65"/>
      <c r="R119" s="65"/>
      <c r="S119" s="65"/>
      <c r="T119" s="65"/>
      <c r="U119" s="65"/>
      <c r="V119" s="65"/>
      <c r="W119" s="65"/>
      <c r="X119" s="65"/>
      <c r="Y119" s="65"/>
      <c r="Z119" s="65"/>
      <c r="AA119" s="65"/>
      <c r="AB119" s="65"/>
      <c r="AC119" s="65"/>
    </row>
    <row r="120" spans="8:29" x14ac:dyDescent="0.3">
      <c r="H120" s="65"/>
      <c r="I120" s="65"/>
      <c r="J120" s="65"/>
      <c r="K120" s="65"/>
      <c r="L120" s="65"/>
      <c r="M120" s="65"/>
      <c r="N120" s="65"/>
      <c r="O120" s="65"/>
      <c r="P120" s="65"/>
      <c r="Q120" s="65"/>
      <c r="R120" s="65"/>
      <c r="S120" s="65"/>
      <c r="T120" s="65"/>
      <c r="U120" s="65"/>
      <c r="V120" s="65"/>
      <c r="W120" s="65"/>
      <c r="X120" s="65"/>
      <c r="Y120" s="65"/>
      <c r="Z120" s="65"/>
      <c r="AA120" s="65"/>
      <c r="AB120" s="65"/>
      <c r="AC120" s="65"/>
    </row>
    <row r="121" spans="8:29" x14ac:dyDescent="0.3">
      <c r="H121" s="65"/>
      <c r="I121" s="65"/>
      <c r="J121" s="65"/>
      <c r="K121" s="65"/>
      <c r="L121" s="65"/>
      <c r="M121" s="65"/>
      <c r="N121" s="65"/>
      <c r="O121" s="65"/>
      <c r="P121" s="65"/>
      <c r="Q121" s="65"/>
      <c r="R121" s="65"/>
      <c r="S121" s="65"/>
      <c r="T121" s="65"/>
      <c r="U121" s="65"/>
      <c r="V121" s="65"/>
      <c r="W121" s="65"/>
      <c r="X121" s="65"/>
      <c r="Y121" s="65"/>
      <c r="Z121" s="65"/>
      <c r="AA121" s="65"/>
      <c r="AB121" s="65"/>
      <c r="AC121" s="65"/>
    </row>
    <row r="122" spans="8:29" x14ac:dyDescent="0.3">
      <c r="H122" s="65"/>
      <c r="I122" s="65"/>
      <c r="J122" s="65"/>
      <c r="K122" s="65"/>
      <c r="L122" s="65"/>
      <c r="M122" s="65"/>
      <c r="N122" s="65"/>
      <c r="O122" s="65"/>
      <c r="P122" s="65"/>
      <c r="Q122" s="65"/>
      <c r="R122" s="65"/>
      <c r="S122" s="65"/>
      <c r="T122" s="65"/>
      <c r="U122" s="65"/>
      <c r="V122" s="65"/>
      <c r="W122" s="65"/>
      <c r="X122" s="65"/>
      <c r="Y122" s="65"/>
      <c r="Z122" s="65"/>
      <c r="AA122" s="65"/>
      <c r="AB122" s="65"/>
      <c r="AC122" s="65"/>
    </row>
    <row r="123" spans="8:29" x14ac:dyDescent="0.3">
      <c r="H123" s="65"/>
      <c r="I123" s="65"/>
      <c r="J123" s="65"/>
      <c r="K123" s="65"/>
      <c r="L123" s="65"/>
      <c r="M123" s="65"/>
      <c r="N123" s="65"/>
      <c r="O123" s="65"/>
      <c r="P123" s="65"/>
      <c r="Q123" s="65"/>
      <c r="R123" s="65"/>
      <c r="S123" s="65"/>
      <c r="T123" s="65"/>
      <c r="U123" s="65"/>
      <c r="V123" s="65"/>
      <c r="W123" s="65"/>
      <c r="X123" s="65"/>
      <c r="Y123" s="65"/>
      <c r="Z123" s="65"/>
      <c r="AA123" s="65"/>
      <c r="AB123" s="65"/>
      <c r="AC123" s="65"/>
    </row>
    <row r="124" spans="8:29" x14ac:dyDescent="0.3">
      <c r="H124" s="65"/>
      <c r="I124" s="65"/>
      <c r="J124" s="65"/>
      <c r="K124" s="65"/>
      <c r="L124" s="65"/>
      <c r="M124" s="65"/>
      <c r="N124" s="65"/>
      <c r="O124" s="65"/>
      <c r="P124" s="65"/>
      <c r="Q124" s="65"/>
      <c r="R124" s="65"/>
      <c r="S124" s="65"/>
      <c r="T124" s="65"/>
      <c r="U124" s="65"/>
      <c r="V124" s="65"/>
      <c r="W124" s="65"/>
      <c r="X124" s="65"/>
      <c r="Y124" s="65"/>
      <c r="Z124" s="65"/>
      <c r="AA124" s="65"/>
      <c r="AB124" s="65"/>
      <c r="AC124" s="65"/>
    </row>
    <row r="125" spans="8:29" x14ac:dyDescent="0.3">
      <c r="H125" s="65"/>
      <c r="I125" s="65"/>
      <c r="J125" s="65"/>
      <c r="K125" s="65"/>
      <c r="L125" s="65"/>
      <c r="M125" s="65"/>
      <c r="N125" s="65"/>
      <c r="O125" s="65"/>
      <c r="P125" s="65"/>
      <c r="Q125" s="65"/>
      <c r="R125" s="65"/>
      <c r="S125" s="65"/>
      <c r="T125" s="65"/>
      <c r="U125" s="65"/>
      <c r="V125" s="65"/>
      <c r="W125" s="65"/>
      <c r="X125" s="65"/>
      <c r="Y125" s="65"/>
      <c r="Z125" s="65"/>
      <c r="AA125" s="65"/>
      <c r="AB125" s="65"/>
      <c r="AC125" s="65"/>
    </row>
    <row r="126" spans="8:29" x14ac:dyDescent="0.3">
      <c r="H126" s="65"/>
      <c r="I126" s="65"/>
      <c r="J126" s="65"/>
      <c r="K126" s="65"/>
      <c r="L126" s="65"/>
      <c r="M126" s="65"/>
      <c r="N126" s="65"/>
      <c r="O126" s="65"/>
      <c r="P126" s="65"/>
      <c r="Q126" s="65"/>
      <c r="R126" s="65"/>
      <c r="S126" s="65"/>
      <c r="T126" s="65"/>
      <c r="U126" s="65"/>
      <c r="V126" s="65"/>
      <c r="W126" s="65"/>
      <c r="X126" s="65"/>
      <c r="Y126" s="65"/>
      <c r="Z126" s="65"/>
      <c r="AA126" s="65"/>
      <c r="AB126" s="65"/>
      <c r="AC126" s="65"/>
    </row>
    <row r="127" spans="8:29" x14ac:dyDescent="0.3">
      <c r="H127" s="65"/>
      <c r="I127" s="65"/>
      <c r="J127" s="65"/>
      <c r="K127" s="65"/>
      <c r="L127" s="65"/>
      <c r="M127" s="65"/>
      <c r="N127" s="65"/>
      <c r="O127" s="65"/>
      <c r="P127" s="65"/>
      <c r="Q127" s="65"/>
      <c r="R127" s="65"/>
      <c r="S127" s="65"/>
      <c r="T127" s="65"/>
      <c r="U127" s="65"/>
      <c r="V127" s="65"/>
      <c r="W127" s="65"/>
      <c r="X127" s="65"/>
      <c r="Y127" s="65"/>
      <c r="Z127" s="65"/>
      <c r="AA127" s="65"/>
      <c r="AB127" s="65"/>
      <c r="AC127" s="65"/>
    </row>
    <row r="128" spans="8:29" x14ac:dyDescent="0.3">
      <c r="H128" s="65"/>
      <c r="I128" s="65"/>
      <c r="J128" s="65"/>
      <c r="K128" s="65"/>
      <c r="L128" s="65"/>
      <c r="M128" s="65"/>
      <c r="N128" s="65"/>
      <c r="O128" s="65"/>
      <c r="P128" s="65"/>
      <c r="Q128" s="65"/>
      <c r="R128" s="65"/>
      <c r="S128" s="65"/>
      <c r="T128" s="65"/>
      <c r="U128" s="65"/>
      <c r="V128" s="65"/>
      <c r="W128" s="65"/>
      <c r="X128" s="65"/>
      <c r="Y128" s="65"/>
      <c r="Z128" s="65"/>
      <c r="AA128" s="65"/>
      <c r="AB128" s="65"/>
      <c r="AC128" s="65"/>
    </row>
    <row r="129" spans="8:29" x14ac:dyDescent="0.3">
      <c r="H129" s="65"/>
      <c r="I129" s="65"/>
      <c r="J129" s="65"/>
      <c r="K129" s="65"/>
      <c r="L129" s="65"/>
      <c r="M129" s="65"/>
      <c r="N129" s="65"/>
      <c r="O129" s="65"/>
      <c r="P129" s="65"/>
      <c r="Q129" s="65"/>
      <c r="R129" s="65"/>
      <c r="S129" s="65"/>
      <c r="T129" s="65"/>
      <c r="U129" s="65"/>
      <c r="V129" s="65"/>
      <c r="W129" s="65"/>
      <c r="X129" s="65"/>
      <c r="Y129" s="65"/>
      <c r="Z129" s="65"/>
      <c r="AA129" s="65"/>
      <c r="AB129" s="65"/>
      <c r="AC129" s="65"/>
    </row>
    <row r="130" spans="8:29" x14ac:dyDescent="0.3">
      <c r="H130" s="65"/>
      <c r="I130" s="65"/>
      <c r="J130" s="65"/>
      <c r="K130" s="65"/>
      <c r="L130" s="65"/>
      <c r="M130" s="65"/>
      <c r="N130" s="65"/>
      <c r="O130" s="65"/>
      <c r="P130" s="65"/>
      <c r="Q130" s="65"/>
      <c r="R130" s="65"/>
      <c r="S130" s="65"/>
      <c r="T130" s="65"/>
      <c r="U130" s="65"/>
      <c r="V130" s="65"/>
      <c r="W130" s="65"/>
      <c r="X130" s="65"/>
      <c r="Y130" s="65"/>
      <c r="Z130" s="65"/>
      <c r="AA130" s="65"/>
      <c r="AB130" s="65"/>
      <c r="AC130" s="65"/>
    </row>
    <row r="131" spans="8:29" x14ac:dyDescent="0.3">
      <c r="H131" s="65"/>
      <c r="I131" s="65"/>
      <c r="J131" s="65"/>
      <c r="K131" s="65"/>
      <c r="L131" s="65"/>
      <c r="M131" s="65"/>
      <c r="N131" s="65"/>
      <c r="O131" s="65"/>
      <c r="P131" s="65"/>
      <c r="Q131" s="65"/>
      <c r="R131" s="65"/>
      <c r="S131" s="65"/>
      <c r="T131" s="65"/>
      <c r="U131" s="65"/>
      <c r="V131" s="65"/>
      <c r="W131" s="65"/>
      <c r="X131" s="65"/>
      <c r="Y131" s="65"/>
      <c r="Z131" s="65"/>
      <c r="AA131" s="65"/>
      <c r="AB131" s="65"/>
      <c r="AC131" s="65"/>
    </row>
    <row r="132" spans="8:29" x14ac:dyDescent="0.3">
      <c r="H132" s="65"/>
      <c r="I132" s="65"/>
      <c r="J132" s="65"/>
      <c r="K132" s="65"/>
      <c r="L132" s="65"/>
      <c r="M132" s="65"/>
      <c r="N132" s="65"/>
      <c r="O132" s="65"/>
      <c r="P132" s="65"/>
      <c r="Q132" s="65"/>
      <c r="R132" s="65"/>
      <c r="S132" s="65"/>
      <c r="T132" s="65"/>
      <c r="U132" s="65"/>
      <c r="V132" s="65"/>
      <c r="W132" s="65"/>
      <c r="X132" s="65"/>
      <c r="Y132" s="65"/>
      <c r="Z132" s="65"/>
      <c r="AA132" s="65"/>
      <c r="AB132" s="65"/>
      <c r="AC132" s="65"/>
    </row>
    <row r="133" spans="8:29" x14ac:dyDescent="0.3">
      <c r="H133" s="65"/>
      <c r="I133" s="65"/>
      <c r="J133" s="65"/>
      <c r="K133" s="65"/>
      <c r="L133" s="65"/>
      <c r="M133" s="65"/>
      <c r="N133" s="65"/>
      <c r="O133" s="65"/>
      <c r="P133" s="65"/>
      <c r="Q133" s="65"/>
      <c r="R133" s="65"/>
      <c r="S133" s="65"/>
      <c r="T133" s="65"/>
      <c r="U133" s="65"/>
      <c r="V133" s="65"/>
      <c r="W133" s="65"/>
      <c r="X133" s="65"/>
      <c r="Y133" s="65"/>
      <c r="Z133" s="65"/>
      <c r="AA133" s="65"/>
      <c r="AB133" s="65"/>
      <c r="AC133" s="65"/>
    </row>
    <row r="134" spans="8:29" x14ac:dyDescent="0.3">
      <c r="H134" s="65"/>
      <c r="I134" s="65"/>
      <c r="J134" s="65"/>
      <c r="K134" s="65"/>
      <c r="L134" s="65"/>
      <c r="M134" s="65"/>
      <c r="N134" s="65"/>
      <c r="O134" s="65"/>
      <c r="P134" s="65"/>
      <c r="Q134" s="65"/>
      <c r="R134" s="65"/>
      <c r="S134" s="65"/>
      <c r="T134" s="65"/>
      <c r="U134" s="65"/>
      <c r="V134" s="65"/>
      <c r="W134" s="65"/>
      <c r="X134" s="65"/>
      <c r="Y134" s="65"/>
      <c r="Z134" s="65"/>
      <c r="AA134" s="65"/>
      <c r="AB134" s="65"/>
      <c r="AC134" s="65"/>
    </row>
    <row r="135" spans="8:29" x14ac:dyDescent="0.3">
      <c r="H135" s="65"/>
      <c r="I135" s="65"/>
      <c r="J135" s="65"/>
      <c r="K135" s="65"/>
      <c r="L135" s="65"/>
      <c r="M135" s="65"/>
      <c r="N135" s="65"/>
      <c r="O135" s="65"/>
      <c r="P135" s="65"/>
      <c r="Q135" s="65"/>
      <c r="R135" s="65"/>
      <c r="S135" s="65"/>
      <c r="T135" s="65"/>
      <c r="U135" s="65"/>
      <c r="V135" s="65"/>
      <c r="W135" s="65"/>
      <c r="X135" s="65"/>
      <c r="Y135" s="65"/>
      <c r="Z135" s="65"/>
      <c r="AA135" s="65"/>
      <c r="AB135" s="65"/>
      <c r="AC135" s="65"/>
    </row>
    <row r="136" spans="8:29" x14ac:dyDescent="0.3">
      <c r="H136" s="65"/>
      <c r="I136" s="65"/>
      <c r="J136" s="65"/>
      <c r="K136" s="65"/>
      <c r="L136" s="65"/>
      <c r="M136" s="65"/>
      <c r="N136" s="65"/>
      <c r="O136" s="65"/>
      <c r="P136" s="65"/>
      <c r="Q136" s="65"/>
      <c r="R136" s="65"/>
      <c r="S136" s="65"/>
      <c r="T136" s="65"/>
      <c r="U136" s="65"/>
      <c r="V136" s="65"/>
      <c r="W136" s="65"/>
      <c r="X136" s="65"/>
      <c r="Y136" s="65"/>
      <c r="Z136" s="65"/>
      <c r="AA136" s="65"/>
      <c r="AB136" s="65"/>
      <c r="AC136" s="65"/>
    </row>
  </sheetData>
  <sortState xmlns:xlrd2="http://schemas.microsoft.com/office/spreadsheetml/2017/richdata2" ref="B36:G47">
    <sortCondition ref="B36:B47"/>
  </sortState>
  <mergeCells count="10">
    <mergeCell ref="A60:G61"/>
    <mergeCell ref="A58:G59"/>
    <mergeCell ref="A38:A39"/>
    <mergeCell ref="A30:A31"/>
    <mergeCell ref="A1:A2"/>
    <mergeCell ref="B1:G1"/>
    <mergeCell ref="B55:F55"/>
    <mergeCell ref="B30:G30"/>
    <mergeCell ref="B38:G38"/>
    <mergeCell ref="A57:B57"/>
  </mergeCells>
  <pageMargins left="0" right="0" top="0.78740157480314965" bottom="0.78740157480314965" header="0.51181102362204722" footer="0.51181102362204722"/>
  <pageSetup paperSize="9" scale="57" orientation="portrait"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EEEEE"/>
  </sheetPr>
  <dimension ref="A1:I128"/>
  <sheetViews>
    <sheetView showGridLines="0" zoomScaleNormal="100" workbookViewId="0">
      <selection activeCell="I124" sqref="I124"/>
    </sheetView>
  </sheetViews>
  <sheetFormatPr defaultColWidth="8.6640625" defaultRowHeight="14.4" x14ac:dyDescent="0.3"/>
  <cols>
    <col min="1" max="1" width="9.109375" style="1" customWidth="1"/>
    <col min="3" max="3" width="17.33203125" customWidth="1"/>
    <col min="4" max="4" width="11.109375" customWidth="1"/>
    <col min="5" max="6" width="8" customWidth="1"/>
    <col min="7" max="7" width="7" customWidth="1"/>
    <col min="8" max="8" width="14.6640625" customWidth="1"/>
    <col min="9" max="9" width="15.44140625" customWidth="1"/>
  </cols>
  <sheetData>
    <row r="1" spans="1:9" x14ac:dyDescent="0.3">
      <c r="A1" s="216" t="s">
        <v>429</v>
      </c>
      <c r="B1" s="216"/>
      <c r="C1" s="216"/>
      <c r="D1" s="216"/>
      <c r="E1" s="216"/>
      <c r="F1" s="216"/>
      <c r="G1" s="216"/>
      <c r="H1" s="216"/>
      <c r="I1" s="216"/>
    </row>
    <row r="2" spans="1:9" x14ac:dyDescent="0.3">
      <c r="A2" s="217" t="s">
        <v>0</v>
      </c>
      <c r="B2" s="217"/>
      <c r="C2" s="218"/>
      <c r="D2" s="218"/>
      <c r="E2" s="218"/>
      <c r="F2" s="218"/>
      <c r="G2" s="218"/>
      <c r="H2" s="218"/>
      <c r="I2" s="218"/>
    </row>
    <row r="3" spans="1:9" x14ac:dyDescent="0.3">
      <c r="A3" s="217" t="s">
        <v>1</v>
      </c>
      <c r="B3" s="217"/>
      <c r="C3" s="219"/>
      <c r="D3" s="219"/>
      <c r="E3" s="219"/>
      <c r="F3" s="219"/>
      <c r="G3" s="219"/>
      <c r="H3" s="219"/>
      <c r="I3" s="219"/>
    </row>
    <row r="4" spans="1:9" x14ac:dyDescent="0.3">
      <c r="A4" s="217" t="s">
        <v>2</v>
      </c>
      <c r="B4" s="217"/>
      <c r="C4" s="219"/>
      <c r="D4" s="219"/>
      <c r="E4" s="219"/>
      <c r="F4" s="219"/>
      <c r="G4" s="219"/>
      <c r="H4" s="219"/>
      <c r="I4" s="219"/>
    </row>
    <row r="5" spans="1:9" x14ac:dyDescent="0.3">
      <c r="A5" s="217" t="s">
        <v>3</v>
      </c>
      <c r="B5" s="217"/>
      <c r="C5" s="219"/>
      <c r="D5" s="219"/>
      <c r="E5" s="219"/>
      <c r="F5" s="219"/>
      <c r="G5" s="219"/>
      <c r="H5" s="219"/>
      <c r="I5" s="219"/>
    </row>
    <row r="6" spans="1:9" x14ac:dyDescent="0.3">
      <c r="A6" s="223" t="s">
        <v>4</v>
      </c>
      <c r="B6" s="223"/>
      <c r="C6" s="223"/>
      <c r="D6" s="223"/>
      <c r="E6" s="223"/>
      <c r="F6" s="223"/>
      <c r="G6" s="223"/>
      <c r="H6" s="223"/>
      <c r="I6" s="223"/>
    </row>
    <row r="7" spans="1:9" ht="15" customHeight="1" x14ac:dyDescent="0.3">
      <c r="A7" s="2" t="s">
        <v>5</v>
      </c>
      <c r="B7" s="220" t="s">
        <v>6</v>
      </c>
      <c r="C7" s="220"/>
      <c r="D7" s="220"/>
      <c r="E7" s="220"/>
      <c r="F7" s="220"/>
      <c r="G7" s="220"/>
      <c r="H7" s="220"/>
      <c r="I7" s="3" t="s">
        <v>447</v>
      </c>
    </row>
    <row r="8" spans="1:9" ht="13.95" customHeight="1" x14ac:dyDescent="0.3">
      <c r="A8" s="2" t="s">
        <v>7</v>
      </c>
      <c r="B8" s="220" t="s">
        <v>8</v>
      </c>
      <c r="C8" s="220"/>
      <c r="D8" s="220"/>
      <c r="E8" s="220"/>
      <c r="F8" s="220"/>
      <c r="G8" s="220"/>
      <c r="H8" s="220"/>
      <c r="I8" s="4"/>
    </row>
    <row r="9" spans="1:9" ht="13.95" customHeight="1" x14ac:dyDescent="0.3">
      <c r="A9" s="2" t="s">
        <v>9</v>
      </c>
      <c r="B9" s="220" t="s">
        <v>10</v>
      </c>
      <c r="C9" s="220"/>
      <c r="D9" s="220"/>
      <c r="E9" s="220"/>
      <c r="F9" s="220"/>
      <c r="G9" s="220"/>
      <c r="H9" s="220"/>
      <c r="I9" s="5"/>
    </row>
    <row r="10" spans="1:9" ht="13.95" customHeight="1" x14ac:dyDescent="0.3">
      <c r="A10" s="2" t="s">
        <v>11</v>
      </c>
      <c r="B10" s="220" t="s">
        <v>404</v>
      </c>
      <c r="C10" s="220"/>
      <c r="D10" s="220"/>
      <c r="E10" s="220"/>
      <c r="F10" s="220"/>
      <c r="G10" s="220"/>
      <c r="H10" s="220"/>
      <c r="I10" s="4"/>
    </row>
    <row r="11" spans="1:9" ht="13.95" customHeight="1" x14ac:dyDescent="0.3">
      <c r="A11" s="2" t="s">
        <v>12</v>
      </c>
      <c r="B11" s="220" t="s">
        <v>13</v>
      </c>
      <c r="C11" s="220"/>
      <c r="D11" s="220"/>
      <c r="E11" s="220"/>
      <c r="F11" s="220"/>
      <c r="G11" s="220"/>
      <c r="H11" s="220"/>
      <c r="I11" s="4" t="s">
        <v>14</v>
      </c>
    </row>
    <row r="12" spans="1:9" ht="24.45" customHeight="1" x14ac:dyDescent="0.3">
      <c r="A12" s="2" t="s">
        <v>15</v>
      </c>
      <c r="B12" s="220" t="s">
        <v>16</v>
      </c>
      <c r="C12" s="220"/>
      <c r="D12" s="220"/>
      <c r="E12" s="220"/>
      <c r="F12" s="220"/>
      <c r="G12" s="220"/>
      <c r="H12" s="220"/>
      <c r="I12" s="4"/>
    </row>
    <row r="13" spans="1:9" ht="15.75" customHeight="1" thickBot="1" x14ac:dyDescent="0.35">
      <c r="A13" s="6" t="s">
        <v>17</v>
      </c>
      <c r="B13" s="221" t="s">
        <v>18</v>
      </c>
      <c r="C13" s="221"/>
      <c r="D13" s="221"/>
      <c r="E13" s="221"/>
      <c r="F13" s="222"/>
      <c r="G13" s="222"/>
      <c r="H13" s="222"/>
      <c r="I13" s="7"/>
    </row>
    <row r="14" spans="1:9" ht="15" thickBot="1" x14ac:dyDescent="0.35">
      <c r="A14" s="223" t="s">
        <v>19</v>
      </c>
      <c r="B14" s="223"/>
      <c r="C14" s="223"/>
      <c r="D14" s="223"/>
      <c r="E14" s="223"/>
      <c r="F14" s="223"/>
      <c r="G14" s="223"/>
      <c r="H14" s="223"/>
      <c r="I14" s="223"/>
    </row>
    <row r="15" spans="1:9" ht="27" customHeight="1" x14ac:dyDescent="0.3">
      <c r="A15" s="228" t="s">
        <v>20</v>
      </c>
      <c r="B15" s="228"/>
      <c r="C15" s="228"/>
      <c r="D15" s="228"/>
      <c r="E15" s="228"/>
      <c r="F15" s="229" t="s">
        <v>21</v>
      </c>
      <c r="G15" s="229"/>
      <c r="H15" s="230" t="s">
        <v>22</v>
      </c>
      <c r="I15" s="230"/>
    </row>
    <row r="16" spans="1:9" ht="15" customHeight="1" x14ac:dyDescent="0.3">
      <c r="A16" s="306" t="s">
        <v>401</v>
      </c>
      <c r="B16" s="306"/>
      <c r="C16" s="306"/>
      <c r="D16" s="306"/>
      <c r="E16" s="306"/>
      <c r="F16" s="231" t="s">
        <v>23</v>
      </c>
      <c r="G16" s="231"/>
      <c r="H16" s="232"/>
      <c r="I16" s="232"/>
    </row>
    <row r="17" spans="1:9" x14ac:dyDescent="0.3">
      <c r="A17" s="223" t="s">
        <v>24</v>
      </c>
      <c r="B17" s="223"/>
      <c r="C17" s="223"/>
      <c r="D17" s="223"/>
      <c r="E17" s="223"/>
      <c r="F17" s="223"/>
      <c r="G17" s="223"/>
      <c r="H17" s="223"/>
      <c r="I17" s="223"/>
    </row>
    <row r="18" spans="1:9" x14ac:dyDescent="0.3">
      <c r="A18" s="225" t="s">
        <v>25</v>
      </c>
      <c r="B18" s="225"/>
      <c r="C18" s="225"/>
      <c r="D18" s="225"/>
      <c r="E18" s="225"/>
      <c r="F18" s="225"/>
      <c r="G18" s="225"/>
      <c r="H18" s="225"/>
      <c r="I18" s="225"/>
    </row>
    <row r="19" spans="1:9" ht="13.95" customHeight="1" x14ac:dyDescent="0.3">
      <c r="A19" s="9">
        <v>1</v>
      </c>
      <c r="B19" s="220" t="s">
        <v>26</v>
      </c>
      <c r="C19" s="220"/>
      <c r="D19" s="220"/>
      <c r="E19" s="220"/>
      <c r="F19" s="220"/>
      <c r="G19" s="220"/>
      <c r="H19" s="226"/>
      <c r="I19" s="226"/>
    </row>
    <row r="20" spans="1:9" ht="13.95" customHeight="1" x14ac:dyDescent="0.3">
      <c r="A20" s="9">
        <v>2</v>
      </c>
      <c r="B20" s="227" t="s">
        <v>27</v>
      </c>
      <c r="C20" s="227"/>
      <c r="D20" s="227"/>
      <c r="E20" s="227"/>
      <c r="F20" s="10"/>
      <c r="G20" s="10"/>
      <c r="H20" s="273"/>
      <c r="I20" s="274"/>
    </row>
    <row r="21" spans="1:9" ht="13.95" customHeight="1" x14ac:dyDescent="0.3">
      <c r="A21" s="9">
        <v>3</v>
      </c>
      <c r="B21" s="220" t="s">
        <v>28</v>
      </c>
      <c r="C21" s="220"/>
      <c r="D21" s="220"/>
      <c r="E21" s="220"/>
      <c r="F21" s="220"/>
      <c r="G21" s="220"/>
      <c r="H21" s="226"/>
      <c r="I21" s="226"/>
    </row>
    <row r="22" spans="1:9" ht="13.95" customHeight="1" thickBot="1" x14ac:dyDescent="0.35">
      <c r="A22" s="11">
        <v>4</v>
      </c>
      <c r="B22" s="221" t="s">
        <v>29</v>
      </c>
      <c r="C22" s="221"/>
      <c r="D22" s="221"/>
      <c r="E22" s="221"/>
      <c r="F22" s="12"/>
      <c r="G22" s="12"/>
      <c r="H22" s="234"/>
      <c r="I22" s="234"/>
    </row>
    <row r="23" spans="1:9" ht="15" thickBot="1" x14ac:dyDescent="0.35">
      <c r="A23" s="223" t="s">
        <v>30</v>
      </c>
      <c r="B23" s="223"/>
      <c r="C23" s="223"/>
      <c r="D23" s="223"/>
      <c r="E23" s="223"/>
      <c r="F23" s="223"/>
      <c r="G23" s="223"/>
      <c r="H23" s="223"/>
      <c r="I23" s="223"/>
    </row>
    <row r="24" spans="1:9" x14ac:dyDescent="0.3">
      <c r="A24" s="13">
        <v>1</v>
      </c>
      <c r="B24" s="235" t="s">
        <v>31</v>
      </c>
      <c r="C24" s="235"/>
      <c r="D24" s="235"/>
      <c r="E24" s="235"/>
      <c r="F24" s="235"/>
      <c r="G24" s="235"/>
      <c r="H24" s="14"/>
      <c r="I24" s="15" t="s">
        <v>33</v>
      </c>
    </row>
    <row r="25" spans="1:9" x14ac:dyDescent="0.3">
      <c r="A25" s="9" t="s">
        <v>5</v>
      </c>
      <c r="B25" s="16" t="s">
        <v>34</v>
      </c>
      <c r="C25" s="17"/>
      <c r="D25" s="17"/>
      <c r="E25" s="17"/>
      <c r="F25" s="17"/>
      <c r="G25" s="17"/>
      <c r="H25" s="38"/>
      <c r="I25" s="208" t="s">
        <v>424</v>
      </c>
    </row>
    <row r="26" spans="1:9" x14ac:dyDescent="0.3">
      <c r="A26" s="9" t="s">
        <v>7</v>
      </c>
      <c r="B26" s="233" t="s">
        <v>35</v>
      </c>
      <c r="C26" s="233"/>
      <c r="D26" s="20"/>
      <c r="E26" s="20"/>
      <c r="F26" s="20"/>
      <c r="G26" s="20"/>
      <c r="H26" s="38"/>
      <c r="I26" s="208" t="s">
        <v>424</v>
      </c>
    </row>
    <row r="27" spans="1:9" x14ac:dyDescent="0.3">
      <c r="A27" s="9" t="s">
        <v>9</v>
      </c>
      <c r="B27" s="233" t="s">
        <v>36</v>
      </c>
      <c r="C27" s="233"/>
      <c r="D27" s="20"/>
      <c r="E27" s="20"/>
      <c r="F27" s="20"/>
      <c r="G27" s="20"/>
      <c r="H27" s="38"/>
      <c r="I27" s="208" t="s">
        <v>424</v>
      </c>
    </row>
    <row r="28" spans="1:9" x14ac:dyDescent="0.3">
      <c r="A28" s="9" t="s">
        <v>11</v>
      </c>
      <c r="B28" s="233" t="s">
        <v>37</v>
      </c>
      <c r="C28" s="233"/>
      <c r="D28" s="20"/>
      <c r="E28" s="20"/>
      <c r="F28" s="20"/>
      <c r="G28" s="20"/>
      <c r="H28" s="38"/>
      <c r="I28" s="208" t="s">
        <v>424</v>
      </c>
    </row>
    <row r="29" spans="1:9" x14ac:dyDescent="0.3">
      <c r="A29" s="9" t="s">
        <v>38</v>
      </c>
      <c r="B29" s="233" t="s">
        <v>39</v>
      </c>
      <c r="C29" s="233"/>
      <c r="D29" s="20"/>
      <c r="E29" s="22"/>
      <c r="F29" s="23"/>
      <c r="G29" s="23"/>
      <c r="H29" s="38"/>
      <c r="I29" s="208" t="s">
        <v>424</v>
      </c>
    </row>
    <row r="30" spans="1:9" x14ac:dyDescent="0.3">
      <c r="A30" s="9" t="s">
        <v>12</v>
      </c>
      <c r="B30" s="233" t="s">
        <v>40</v>
      </c>
      <c r="C30" s="233"/>
      <c r="D30" s="20"/>
      <c r="E30" s="22"/>
      <c r="F30" s="23"/>
      <c r="G30" s="23"/>
      <c r="H30" s="209"/>
      <c r="I30" s="208" t="s">
        <v>424</v>
      </c>
    </row>
    <row r="31" spans="1:9" ht="15" thickBot="1" x14ac:dyDescent="0.35">
      <c r="A31" s="9" t="s">
        <v>15</v>
      </c>
      <c r="B31" s="241" t="s">
        <v>41</v>
      </c>
      <c r="C31" s="241"/>
      <c r="D31" s="241"/>
      <c r="E31" s="241"/>
      <c r="F31" s="241"/>
      <c r="G31" s="241"/>
      <c r="H31" s="241"/>
      <c r="I31" s="24" t="s">
        <v>424</v>
      </c>
    </row>
    <row r="32" spans="1:9" ht="21.75" customHeight="1" thickBot="1" x14ac:dyDescent="0.35">
      <c r="A32" s="9" t="s">
        <v>17</v>
      </c>
      <c r="B32" s="242" t="s">
        <v>409</v>
      </c>
      <c r="C32" s="242"/>
      <c r="D32" s="242"/>
      <c r="E32" s="242"/>
      <c r="F32" s="242"/>
      <c r="G32" s="242"/>
      <c r="H32" s="242"/>
      <c r="I32" s="24" t="s">
        <v>424</v>
      </c>
    </row>
    <row r="33" spans="1:9" ht="15" thickBot="1" x14ac:dyDescent="0.35">
      <c r="A33" s="25"/>
      <c r="B33" s="241" t="s">
        <v>42</v>
      </c>
      <c r="C33" s="241"/>
      <c r="D33" s="241"/>
      <c r="E33" s="241"/>
      <c r="F33" s="241"/>
      <c r="G33" s="241"/>
      <c r="H33" s="241"/>
      <c r="I33" s="24" t="s">
        <v>424</v>
      </c>
    </row>
    <row r="34" spans="1:9" ht="15" thickBot="1" x14ac:dyDescent="0.35">
      <c r="A34" s="223" t="s">
        <v>43</v>
      </c>
      <c r="B34" s="223"/>
      <c r="C34" s="223"/>
      <c r="D34" s="223"/>
      <c r="E34" s="223"/>
      <c r="F34" s="223"/>
      <c r="G34" s="223"/>
      <c r="H34" s="223"/>
      <c r="I34" s="223"/>
    </row>
    <row r="35" spans="1:9" x14ac:dyDescent="0.3">
      <c r="A35" s="13" t="s">
        <v>44</v>
      </c>
      <c r="B35" s="235" t="s">
        <v>45</v>
      </c>
      <c r="C35" s="235"/>
      <c r="D35" s="235"/>
      <c r="E35" s="235"/>
      <c r="F35" s="235"/>
      <c r="G35" s="235"/>
      <c r="H35" s="235"/>
      <c r="I35" s="15" t="s">
        <v>33</v>
      </c>
    </row>
    <row r="36" spans="1:9" x14ac:dyDescent="0.3">
      <c r="A36" s="9" t="s">
        <v>5</v>
      </c>
      <c r="B36" s="236" t="s">
        <v>46</v>
      </c>
      <c r="C36" s="236"/>
      <c r="D36" s="236"/>
      <c r="E36" s="236"/>
      <c r="F36" s="236"/>
      <c r="G36" s="236"/>
      <c r="H36" s="26"/>
      <c r="I36" s="18">
        <v>0</v>
      </c>
    </row>
    <row r="37" spans="1:9" x14ac:dyDescent="0.3">
      <c r="A37" s="9" t="s">
        <v>7</v>
      </c>
      <c r="B37" s="236" t="s">
        <v>47</v>
      </c>
      <c r="C37" s="236"/>
      <c r="D37" s="236"/>
      <c r="E37" s="236"/>
      <c r="F37" s="236"/>
      <c r="G37" s="236"/>
      <c r="H37" s="26"/>
      <c r="I37" s="18">
        <v>0</v>
      </c>
    </row>
    <row r="38" spans="1:9" ht="15" thickBot="1" x14ac:dyDescent="0.35">
      <c r="A38" s="237" t="s">
        <v>48</v>
      </c>
      <c r="B38" s="237"/>
      <c r="C38" s="237"/>
      <c r="D38" s="237"/>
      <c r="E38" s="237"/>
      <c r="F38" s="237"/>
      <c r="G38" s="237"/>
      <c r="H38" s="27"/>
      <c r="I38" s="24" t="s">
        <v>424</v>
      </c>
    </row>
    <row r="39" spans="1:9" ht="15" thickBot="1" x14ac:dyDescent="0.35">
      <c r="A39" s="238"/>
      <c r="B39" s="238"/>
      <c r="C39" s="238"/>
      <c r="D39" s="238"/>
      <c r="E39" s="238"/>
      <c r="F39" s="238"/>
      <c r="G39" s="238"/>
      <c r="H39" s="238"/>
      <c r="I39" s="238"/>
    </row>
    <row r="40" spans="1:9" x14ac:dyDescent="0.3">
      <c r="A40" s="13" t="s">
        <v>49</v>
      </c>
      <c r="B40" s="239" t="s">
        <v>50</v>
      </c>
      <c r="C40" s="239"/>
      <c r="D40" s="239"/>
      <c r="E40" s="239"/>
      <c r="F40" s="239"/>
      <c r="G40" s="239"/>
      <c r="H40" s="14" t="s">
        <v>32</v>
      </c>
      <c r="I40" s="15" t="s">
        <v>33</v>
      </c>
    </row>
    <row r="41" spans="1:9" x14ac:dyDescent="0.3">
      <c r="A41" s="9" t="s">
        <v>5</v>
      </c>
      <c r="B41" s="240" t="s">
        <v>51</v>
      </c>
      <c r="C41" s="240"/>
      <c r="D41" s="240"/>
      <c r="E41" s="240"/>
      <c r="F41" s="240"/>
      <c r="G41" s="240"/>
      <c r="H41" s="28"/>
      <c r="I41" s="18">
        <v>0</v>
      </c>
    </row>
    <row r="42" spans="1:9" x14ac:dyDescent="0.3">
      <c r="A42" s="9" t="s">
        <v>7</v>
      </c>
      <c r="B42" s="240" t="s">
        <v>52</v>
      </c>
      <c r="C42" s="240"/>
      <c r="D42" s="240"/>
      <c r="E42" s="240"/>
      <c r="F42" s="240"/>
      <c r="G42" s="240"/>
      <c r="H42" s="28"/>
      <c r="I42" s="18">
        <v>0</v>
      </c>
    </row>
    <row r="43" spans="1:9" x14ac:dyDescent="0.3">
      <c r="A43" s="9" t="s">
        <v>9</v>
      </c>
      <c r="B43" s="240" t="s">
        <v>53</v>
      </c>
      <c r="C43" s="240"/>
      <c r="D43" s="240"/>
      <c r="E43" s="240"/>
      <c r="F43" s="240"/>
      <c r="G43" s="240"/>
      <c r="H43" s="28"/>
      <c r="I43" s="18">
        <v>0</v>
      </c>
    </row>
    <row r="44" spans="1:9" x14ac:dyDescent="0.3">
      <c r="A44" s="9" t="s">
        <v>11</v>
      </c>
      <c r="B44" s="240" t="s">
        <v>54</v>
      </c>
      <c r="C44" s="240"/>
      <c r="D44" s="240"/>
      <c r="E44" s="240"/>
      <c r="F44" s="240"/>
      <c r="G44" s="240"/>
      <c r="H44" s="28"/>
      <c r="I44" s="18">
        <v>0</v>
      </c>
    </row>
    <row r="45" spans="1:9" x14ac:dyDescent="0.3">
      <c r="A45" s="9" t="s">
        <v>38</v>
      </c>
      <c r="B45" s="240" t="s">
        <v>55</v>
      </c>
      <c r="C45" s="240"/>
      <c r="D45" s="240"/>
      <c r="E45" s="240"/>
      <c r="F45" s="240"/>
      <c r="G45" s="240"/>
      <c r="H45" s="28"/>
      <c r="I45" s="18">
        <v>0</v>
      </c>
    </row>
    <row r="46" spans="1:9" x14ac:dyDescent="0.3">
      <c r="A46" s="9" t="s">
        <v>12</v>
      </c>
      <c r="B46" s="240" t="s">
        <v>56</v>
      </c>
      <c r="C46" s="240"/>
      <c r="D46" s="240"/>
      <c r="E46" s="240"/>
      <c r="F46" s="240"/>
      <c r="G46" s="240"/>
      <c r="H46" s="28"/>
      <c r="I46" s="18">
        <v>0</v>
      </c>
    </row>
    <row r="47" spans="1:9" ht="13.95" customHeight="1" x14ac:dyDescent="0.3">
      <c r="A47" s="246" t="s">
        <v>15</v>
      </c>
      <c r="B47" s="220" t="s">
        <v>57</v>
      </c>
      <c r="C47" s="220"/>
      <c r="D47" s="220"/>
      <c r="E47" s="220"/>
      <c r="F47" s="29" t="s">
        <v>58</v>
      </c>
      <c r="G47" s="29" t="s">
        <v>59</v>
      </c>
      <c r="H47" s="243"/>
      <c r="I47" s="18">
        <v>0</v>
      </c>
    </row>
    <row r="48" spans="1:9" x14ac:dyDescent="0.3">
      <c r="A48" s="246"/>
      <c r="B48" s="220"/>
      <c r="C48" s="220"/>
      <c r="D48" s="220"/>
      <c r="E48" s="220"/>
      <c r="F48" s="30"/>
      <c r="G48" s="31"/>
      <c r="H48" s="243"/>
      <c r="I48" s="18">
        <v>0</v>
      </c>
    </row>
    <row r="49" spans="1:9" x14ac:dyDescent="0.3">
      <c r="A49" s="9" t="s">
        <v>17</v>
      </c>
      <c r="B49" s="240" t="s">
        <v>60</v>
      </c>
      <c r="C49" s="240"/>
      <c r="D49" s="240"/>
      <c r="E49" s="240"/>
      <c r="F49" s="240"/>
      <c r="G49" s="240"/>
      <c r="H49" s="32"/>
      <c r="I49" s="18">
        <v>0</v>
      </c>
    </row>
    <row r="50" spans="1:9" x14ac:dyDescent="0.3">
      <c r="A50" s="9" t="s">
        <v>61</v>
      </c>
      <c r="B50" s="240" t="s">
        <v>62</v>
      </c>
      <c r="C50" s="240"/>
      <c r="D50" s="240"/>
      <c r="E50" s="240"/>
      <c r="F50" s="240"/>
      <c r="G50" s="240"/>
      <c r="H50" s="28"/>
      <c r="I50" s="18"/>
    </row>
    <row r="51" spans="1:9" ht="15" thickBot="1" x14ac:dyDescent="0.35">
      <c r="A51" s="25"/>
      <c r="B51" s="241" t="s">
        <v>48</v>
      </c>
      <c r="C51" s="241"/>
      <c r="D51" s="241"/>
      <c r="E51" s="241"/>
      <c r="F51" s="241"/>
      <c r="G51" s="241"/>
      <c r="H51" s="33"/>
      <c r="I51" s="24" t="s">
        <v>424</v>
      </c>
    </row>
    <row r="52" spans="1:9" ht="15" thickBot="1" x14ac:dyDescent="0.35">
      <c r="A52" s="34"/>
      <c r="I52" s="35"/>
    </row>
    <row r="53" spans="1:9" x14ac:dyDescent="0.3">
      <c r="A53" s="36" t="s">
        <v>63</v>
      </c>
      <c r="B53" s="235" t="s">
        <v>64</v>
      </c>
      <c r="C53" s="235"/>
      <c r="D53" s="235"/>
      <c r="E53" s="235"/>
      <c r="F53" s="235"/>
      <c r="G53" s="235"/>
      <c r="H53" s="235"/>
      <c r="I53" s="15" t="s">
        <v>65</v>
      </c>
    </row>
    <row r="54" spans="1:9" ht="27.6" x14ac:dyDescent="0.3">
      <c r="A54" s="244" t="s">
        <v>5</v>
      </c>
      <c r="B54" s="245" t="s">
        <v>66</v>
      </c>
      <c r="C54" s="245"/>
      <c r="D54" s="245"/>
      <c r="E54" s="8" t="s">
        <v>67</v>
      </c>
      <c r="F54" s="8" t="s">
        <v>68</v>
      </c>
      <c r="G54" s="8" t="s">
        <v>69</v>
      </c>
      <c r="H54" s="8" t="s">
        <v>70</v>
      </c>
      <c r="I54" s="275">
        <v>0</v>
      </c>
    </row>
    <row r="55" spans="1:9" ht="21.75" customHeight="1" x14ac:dyDescent="0.3">
      <c r="A55" s="244"/>
      <c r="B55" s="250" t="s">
        <v>71</v>
      </c>
      <c r="C55" s="250"/>
      <c r="D55" s="250"/>
      <c r="E55" s="37"/>
      <c r="F55" s="37"/>
      <c r="G55" s="39"/>
      <c r="H55" s="38"/>
      <c r="I55" s="275"/>
    </row>
    <row r="56" spans="1:9" ht="23.25" customHeight="1" x14ac:dyDescent="0.3">
      <c r="A56" s="244" t="s">
        <v>7</v>
      </c>
      <c r="B56" s="251" t="s">
        <v>410</v>
      </c>
      <c r="C56" s="251"/>
      <c r="D56" s="251"/>
      <c r="E56" s="252" t="s">
        <v>68</v>
      </c>
      <c r="F56" s="252"/>
      <c r="G56" s="8" t="s">
        <v>69</v>
      </c>
      <c r="H56" s="37" t="s">
        <v>70</v>
      </c>
      <c r="I56" s="276">
        <v>0</v>
      </c>
    </row>
    <row r="57" spans="1:9" x14ac:dyDescent="0.3">
      <c r="A57" s="244"/>
      <c r="B57" s="40" t="s">
        <v>72</v>
      </c>
      <c r="C57" s="41"/>
      <c r="D57" s="41"/>
      <c r="E57" s="248"/>
      <c r="F57" s="248"/>
      <c r="G57" s="39"/>
      <c r="H57" s="42"/>
      <c r="I57" s="276"/>
    </row>
    <row r="58" spans="1:9" ht="21.45" customHeight="1" x14ac:dyDescent="0.3">
      <c r="A58" s="246" t="s">
        <v>9</v>
      </c>
      <c r="B58" s="231" t="s">
        <v>405</v>
      </c>
      <c r="C58" s="231"/>
      <c r="D58" s="231"/>
      <c r="E58" s="252" t="s">
        <v>73</v>
      </c>
      <c r="F58" s="252"/>
      <c r="G58" s="8" t="s">
        <v>69</v>
      </c>
      <c r="H58" s="37" t="s">
        <v>70</v>
      </c>
      <c r="I58" s="276">
        <v>0</v>
      </c>
    </row>
    <row r="59" spans="1:9" ht="31.35" customHeight="1" x14ac:dyDescent="0.3">
      <c r="A59" s="246"/>
      <c r="B59" s="231"/>
      <c r="C59" s="231"/>
      <c r="D59" s="231"/>
      <c r="E59" s="248"/>
      <c r="F59" s="248"/>
      <c r="G59" s="39"/>
      <c r="H59" s="42"/>
      <c r="I59" s="276"/>
    </row>
    <row r="60" spans="1:9" x14ac:dyDescent="0.3">
      <c r="A60" s="9" t="s">
        <v>11</v>
      </c>
      <c r="B60" s="240" t="s">
        <v>406</v>
      </c>
      <c r="C60" s="240"/>
      <c r="D60" s="240"/>
      <c r="E60" s="240"/>
      <c r="F60" s="240"/>
      <c r="G60" s="240"/>
      <c r="H60" s="240"/>
      <c r="I60" s="18"/>
    </row>
    <row r="61" spans="1:9" x14ac:dyDescent="0.3">
      <c r="A61" s="9" t="s">
        <v>38</v>
      </c>
      <c r="B61" s="236" t="s">
        <v>74</v>
      </c>
      <c r="C61" s="236"/>
      <c r="D61" s="236"/>
      <c r="E61" s="236"/>
      <c r="F61" s="236"/>
      <c r="G61" s="236"/>
      <c r="H61" s="236"/>
      <c r="I61" s="18"/>
    </row>
    <row r="62" spans="1:9" x14ac:dyDescent="0.3">
      <c r="A62" s="9" t="s">
        <v>12</v>
      </c>
      <c r="B62" s="236" t="s">
        <v>411</v>
      </c>
      <c r="C62" s="236"/>
      <c r="D62" s="236"/>
      <c r="E62" s="236"/>
      <c r="F62" s="236"/>
      <c r="G62" s="236"/>
      <c r="H62" s="236"/>
      <c r="I62" s="18"/>
    </row>
    <row r="63" spans="1:9" x14ac:dyDescent="0.3">
      <c r="A63" s="9" t="s">
        <v>15</v>
      </c>
      <c r="B63" s="236" t="s">
        <v>75</v>
      </c>
      <c r="C63" s="236"/>
      <c r="D63" s="236"/>
      <c r="E63" s="236"/>
      <c r="F63" s="236"/>
      <c r="G63" s="236"/>
      <c r="H63" s="236"/>
      <c r="I63" s="18"/>
    </row>
    <row r="64" spans="1:9" x14ac:dyDescent="0.3">
      <c r="A64" s="9" t="s">
        <v>17</v>
      </c>
      <c r="B64" s="236" t="s">
        <v>218</v>
      </c>
      <c r="C64" s="236"/>
      <c r="D64" s="236"/>
      <c r="E64" s="236"/>
      <c r="F64" s="236"/>
      <c r="G64" s="236"/>
      <c r="H64" s="236"/>
      <c r="I64" s="18"/>
    </row>
    <row r="65" spans="1:9" x14ac:dyDescent="0.3">
      <c r="A65" s="43" t="s">
        <v>61</v>
      </c>
      <c r="B65" s="236" t="s">
        <v>76</v>
      </c>
      <c r="C65" s="236"/>
      <c r="D65" s="236"/>
      <c r="E65" s="236"/>
      <c r="F65" s="236"/>
      <c r="G65" s="236"/>
      <c r="H65" s="236"/>
      <c r="I65" s="44"/>
    </row>
    <row r="66" spans="1:9" ht="15" thickBot="1" x14ac:dyDescent="0.35">
      <c r="A66" s="25"/>
      <c r="B66" s="241" t="s">
        <v>77</v>
      </c>
      <c r="C66" s="241"/>
      <c r="D66" s="241"/>
      <c r="E66" s="241"/>
      <c r="F66" s="241"/>
      <c r="G66" s="241"/>
      <c r="H66" s="241"/>
      <c r="I66" s="24" t="s">
        <v>424</v>
      </c>
    </row>
    <row r="67" spans="1:9" ht="15" thickBot="1" x14ac:dyDescent="0.35">
      <c r="A67" s="223" t="s">
        <v>78</v>
      </c>
      <c r="B67" s="223"/>
      <c r="C67" s="223"/>
      <c r="D67" s="223"/>
      <c r="E67" s="223"/>
      <c r="F67" s="223"/>
      <c r="G67" s="223"/>
      <c r="H67" s="223"/>
      <c r="I67" s="223"/>
    </row>
    <row r="68" spans="1:9" x14ac:dyDescent="0.3">
      <c r="A68" s="36">
        <v>2</v>
      </c>
      <c r="B68" s="235" t="s">
        <v>79</v>
      </c>
      <c r="C68" s="235"/>
      <c r="D68" s="235"/>
      <c r="E68" s="235"/>
      <c r="F68" s="235"/>
      <c r="G68" s="235"/>
      <c r="H68" s="235"/>
      <c r="I68" s="45" t="s">
        <v>33</v>
      </c>
    </row>
    <row r="69" spans="1:9" x14ac:dyDescent="0.3">
      <c r="A69" s="46" t="s">
        <v>44</v>
      </c>
      <c r="B69" s="254" t="s">
        <v>45</v>
      </c>
      <c r="C69" s="254"/>
      <c r="D69" s="254"/>
      <c r="E69" s="254"/>
      <c r="F69" s="254"/>
      <c r="G69" s="254"/>
      <c r="H69" s="254"/>
      <c r="I69" s="48" t="s">
        <v>424</v>
      </c>
    </row>
    <row r="70" spans="1:9" x14ac:dyDescent="0.3">
      <c r="A70" s="46" t="s">
        <v>49</v>
      </c>
      <c r="B70" s="254" t="s">
        <v>50</v>
      </c>
      <c r="C70" s="254"/>
      <c r="D70" s="254"/>
      <c r="E70" s="254"/>
      <c r="F70" s="254"/>
      <c r="G70" s="254"/>
      <c r="H70" s="254"/>
      <c r="I70" s="48" t="s">
        <v>424</v>
      </c>
    </row>
    <row r="71" spans="1:9" x14ac:dyDescent="0.3">
      <c r="A71" s="46" t="s">
        <v>63</v>
      </c>
      <c r="B71" s="254" t="s">
        <v>64</v>
      </c>
      <c r="C71" s="254"/>
      <c r="D71" s="254"/>
      <c r="E71" s="254"/>
      <c r="F71" s="254"/>
      <c r="G71" s="254"/>
      <c r="H71" s="254"/>
      <c r="I71" s="48" t="s">
        <v>424</v>
      </c>
    </row>
    <row r="72" spans="1:9" ht="15" thickBot="1" x14ac:dyDescent="0.35">
      <c r="A72" s="49"/>
      <c r="B72" s="255" t="s">
        <v>48</v>
      </c>
      <c r="C72" s="255"/>
      <c r="D72" s="255"/>
      <c r="E72" s="255"/>
      <c r="F72" s="255"/>
      <c r="G72" s="255"/>
      <c r="H72" s="255"/>
      <c r="I72" s="24" t="s">
        <v>424</v>
      </c>
    </row>
    <row r="73" spans="1:9" ht="15" thickBot="1" x14ac:dyDescent="0.35">
      <c r="A73" s="223" t="s">
        <v>80</v>
      </c>
      <c r="B73" s="223"/>
      <c r="C73" s="223"/>
      <c r="D73" s="223"/>
      <c r="E73" s="223"/>
      <c r="F73" s="223"/>
      <c r="G73" s="223"/>
      <c r="H73" s="223"/>
      <c r="I73" s="223"/>
    </row>
    <row r="74" spans="1:9" x14ac:dyDescent="0.3">
      <c r="A74" s="36">
        <v>3</v>
      </c>
      <c r="B74" s="235" t="s">
        <v>81</v>
      </c>
      <c r="C74" s="235"/>
      <c r="D74" s="235"/>
      <c r="E74" s="235"/>
      <c r="F74" s="235"/>
      <c r="G74" s="235"/>
      <c r="H74" s="235"/>
      <c r="I74" s="51" t="s">
        <v>33</v>
      </c>
    </row>
    <row r="75" spans="1:9" ht="23.25" customHeight="1" x14ac:dyDescent="0.3">
      <c r="A75" s="2" t="s">
        <v>5</v>
      </c>
      <c r="B75" s="236" t="s">
        <v>82</v>
      </c>
      <c r="C75" s="236"/>
      <c r="D75" s="236"/>
      <c r="E75" s="236"/>
      <c r="F75" s="236"/>
      <c r="G75" s="236"/>
      <c r="H75" s="52"/>
      <c r="I75" s="18" t="s">
        <v>424</v>
      </c>
    </row>
    <row r="76" spans="1:9" x14ac:dyDescent="0.3">
      <c r="A76" s="2" t="s">
        <v>7</v>
      </c>
      <c r="B76" s="236" t="s">
        <v>83</v>
      </c>
      <c r="C76" s="236"/>
      <c r="D76" s="236"/>
      <c r="E76" s="236"/>
      <c r="F76" s="236"/>
      <c r="G76" s="236"/>
      <c r="H76" s="52"/>
      <c r="I76" s="18" t="s">
        <v>424</v>
      </c>
    </row>
    <row r="77" spans="1:9" x14ac:dyDescent="0.3">
      <c r="A77" s="2" t="s">
        <v>9</v>
      </c>
      <c r="B77" s="236" t="s">
        <v>84</v>
      </c>
      <c r="C77" s="236"/>
      <c r="D77" s="236"/>
      <c r="E77" s="236"/>
      <c r="F77" s="236"/>
      <c r="G77" s="236"/>
      <c r="H77" s="52"/>
      <c r="I77" s="18" t="s">
        <v>424</v>
      </c>
    </row>
    <row r="78" spans="1:9" x14ac:dyDescent="0.3">
      <c r="A78" s="2" t="s">
        <v>11</v>
      </c>
      <c r="B78" s="236" t="s">
        <v>85</v>
      </c>
      <c r="C78" s="236"/>
      <c r="D78" s="236"/>
      <c r="E78" s="236"/>
      <c r="F78" s="236"/>
      <c r="G78" s="236"/>
      <c r="H78" s="52"/>
      <c r="I78" s="18" t="s">
        <v>424</v>
      </c>
    </row>
    <row r="79" spans="1:9" ht="22.5" customHeight="1" x14ac:dyDescent="0.3">
      <c r="A79" s="9" t="s">
        <v>38</v>
      </c>
      <c r="B79" s="256" t="s">
        <v>86</v>
      </c>
      <c r="C79" s="256"/>
      <c r="D79" s="256"/>
      <c r="E79" s="256"/>
      <c r="F79" s="256"/>
      <c r="G79" s="256"/>
      <c r="H79" s="53"/>
      <c r="I79" s="18" t="s">
        <v>424</v>
      </c>
    </row>
    <row r="80" spans="1:9" x14ac:dyDescent="0.3">
      <c r="A80" s="9" t="s">
        <v>12</v>
      </c>
      <c r="B80" s="236" t="s">
        <v>87</v>
      </c>
      <c r="C80" s="236"/>
      <c r="D80" s="236"/>
      <c r="E80" s="236"/>
      <c r="F80" s="236"/>
      <c r="G80" s="236"/>
      <c r="H80" s="52"/>
      <c r="I80" s="18" t="s">
        <v>424</v>
      </c>
    </row>
    <row r="81" spans="1:9" ht="15" thickBot="1" x14ac:dyDescent="0.35">
      <c r="A81" s="49"/>
      <c r="B81" s="241" t="s">
        <v>48</v>
      </c>
      <c r="C81" s="241"/>
      <c r="D81" s="241"/>
      <c r="E81" s="241"/>
      <c r="F81" s="241"/>
      <c r="G81" s="241"/>
      <c r="H81" s="33">
        <v>0</v>
      </c>
      <c r="I81" s="24" t="s">
        <v>424</v>
      </c>
    </row>
    <row r="82" spans="1:9" ht="15" thickBot="1" x14ac:dyDescent="0.35">
      <c r="A82" s="223" t="s">
        <v>88</v>
      </c>
      <c r="B82" s="223"/>
      <c r="C82" s="223"/>
      <c r="D82" s="223"/>
      <c r="E82" s="223"/>
      <c r="F82" s="223"/>
      <c r="G82" s="223"/>
      <c r="H82" s="223"/>
      <c r="I82" s="223"/>
    </row>
    <row r="83" spans="1:9" x14ac:dyDescent="0.3">
      <c r="A83" s="36" t="s">
        <v>89</v>
      </c>
      <c r="B83" s="235" t="s">
        <v>90</v>
      </c>
      <c r="C83" s="235"/>
      <c r="D83" s="235"/>
      <c r="E83" s="235"/>
      <c r="F83" s="235"/>
      <c r="G83" s="235"/>
      <c r="H83" s="235"/>
      <c r="I83" s="15" t="s">
        <v>33</v>
      </c>
    </row>
    <row r="84" spans="1:9" x14ac:dyDescent="0.3">
      <c r="A84" s="2" t="s">
        <v>5</v>
      </c>
      <c r="B84" s="236" t="s">
        <v>91</v>
      </c>
      <c r="C84" s="236"/>
      <c r="D84" s="236"/>
      <c r="E84" s="236"/>
      <c r="F84" s="236"/>
      <c r="G84" s="236"/>
      <c r="H84" s="54"/>
      <c r="I84" s="18" t="s">
        <v>424</v>
      </c>
    </row>
    <row r="85" spans="1:9" x14ac:dyDescent="0.3">
      <c r="A85" s="2" t="s">
        <v>7</v>
      </c>
      <c r="B85" s="236" t="s">
        <v>92</v>
      </c>
      <c r="C85" s="236"/>
      <c r="D85" s="236"/>
      <c r="E85" s="236"/>
      <c r="F85" s="236"/>
      <c r="G85" s="236"/>
      <c r="H85" s="54"/>
      <c r="I85" s="18" t="s">
        <v>424</v>
      </c>
    </row>
    <row r="86" spans="1:9" x14ac:dyDescent="0.3">
      <c r="A86" s="2" t="s">
        <v>9</v>
      </c>
      <c r="B86" s="236" t="s">
        <v>93</v>
      </c>
      <c r="C86" s="236"/>
      <c r="D86" s="236"/>
      <c r="E86" s="236"/>
      <c r="F86" s="236"/>
      <c r="G86" s="236"/>
      <c r="H86" s="54"/>
      <c r="I86" s="18" t="s">
        <v>424</v>
      </c>
    </row>
    <row r="87" spans="1:9" x14ac:dyDescent="0.3">
      <c r="A87" s="2" t="s">
        <v>11</v>
      </c>
      <c r="B87" s="236" t="s">
        <v>94</v>
      </c>
      <c r="C87" s="236"/>
      <c r="D87" s="236"/>
      <c r="E87" s="236"/>
      <c r="F87" s="236"/>
      <c r="G87" s="236"/>
      <c r="H87" s="54"/>
      <c r="I87" s="18" t="s">
        <v>424</v>
      </c>
    </row>
    <row r="88" spans="1:9" x14ac:dyDescent="0.3">
      <c r="A88" s="2" t="s">
        <v>38</v>
      </c>
      <c r="B88" s="236" t="s">
        <v>95</v>
      </c>
      <c r="C88" s="236"/>
      <c r="D88" s="236"/>
      <c r="E88" s="236"/>
      <c r="F88" s="236"/>
      <c r="G88" s="236"/>
      <c r="H88" s="54"/>
      <c r="I88" s="18" t="s">
        <v>424</v>
      </c>
    </row>
    <row r="89" spans="1:9" x14ac:dyDescent="0.3">
      <c r="A89" s="2" t="s">
        <v>12</v>
      </c>
      <c r="B89" s="236" t="s">
        <v>96</v>
      </c>
      <c r="C89" s="236"/>
      <c r="D89" s="236"/>
      <c r="E89" s="236"/>
      <c r="F89" s="236"/>
      <c r="G89" s="236"/>
      <c r="H89" s="54"/>
      <c r="I89" s="18" t="s">
        <v>424</v>
      </c>
    </row>
    <row r="90" spans="1:9" ht="15" thickBot="1" x14ac:dyDescent="0.35">
      <c r="A90" s="49"/>
      <c r="B90" s="241" t="s">
        <v>48</v>
      </c>
      <c r="C90" s="241"/>
      <c r="D90" s="241"/>
      <c r="E90" s="241"/>
      <c r="F90" s="241"/>
      <c r="G90" s="241"/>
      <c r="H90" s="33">
        <v>0</v>
      </c>
      <c r="I90" s="24" t="s">
        <v>424</v>
      </c>
    </row>
    <row r="91" spans="1:9" ht="15" thickBot="1" x14ac:dyDescent="0.35">
      <c r="A91" s="34"/>
      <c r="I91" s="35"/>
    </row>
    <row r="92" spans="1:9" x14ac:dyDescent="0.3">
      <c r="A92" s="36" t="s">
        <v>97</v>
      </c>
      <c r="B92" s="235" t="s">
        <v>98</v>
      </c>
      <c r="C92" s="235"/>
      <c r="D92" s="235"/>
      <c r="E92" s="235"/>
      <c r="F92" s="235"/>
      <c r="G92" s="235"/>
      <c r="H92" s="235"/>
      <c r="I92" s="15" t="s">
        <v>33</v>
      </c>
    </row>
    <row r="93" spans="1:9" x14ac:dyDescent="0.3">
      <c r="A93" s="2" t="s">
        <v>5</v>
      </c>
      <c r="B93" s="236" t="s">
        <v>99</v>
      </c>
      <c r="C93" s="236"/>
      <c r="D93" s="236"/>
      <c r="E93" s="236"/>
      <c r="F93" s="236"/>
      <c r="G93" s="236"/>
      <c r="H93" s="54"/>
      <c r="I93" s="55"/>
    </row>
    <row r="94" spans="1:9" ht="15" thickBot="1" x14ac:dyDescent="0.35">
      <c r="A94" s="49"/>
      <c r="B94" s="255" t="s">
        <v>48</v>
      </c>
      <c r="C94" s="255"/>
      <c r="D94" s="255"/>
      <c r="E94" s="255"/>
      <c r="F94" s="255"/>
      <c r="G94" s="255"/>
      <c r="H94" s="255"/>
      <c r="I94" s="50" t="s">
        <v>424</v>
      </c>
    </row>
    <row r="95" spans="1:9" ht="24" customHeight="1" thickBot="1" x14ac:dyDescent="0.35">
      <c r="A95" s="257" t="s">
        <v>100</v>
      </c>
      <c r="B95" s="257"/>
      <c r="C95" s="257"/>
      <c r="D95" s="257"/>
      <c r="E95" s="257"/>
      <c r="F95" s="257"/>
      <c r="G95" s="257"/>
      <c r="H95" s="257"/>
      <c r="I95" s="257"/>
    </row>
    <row r="96" spans="1:9" x14ac:dyDescent="0.3">
      <c r="A96" s="36">
        <v>4</v>
      </c>
      <c r="B96" s="235" t="s">
        <v>101</v>
      </c>
      <c r="C96" s="235"/>
      <c r="D96" s="235"/>
      <c r="E96" s="235"/>
      <c r="F96" s="235"/>
      <c r="G96" s="235"/>
      <c r="H96" s="235"/>
      <c r="I96" s="15" t="s">
        <v>65</v>
      </c>
    </row>
    <row r="97" spans="1:9" x14ac:dyDescent="0.3">
      <c r="A97" s="46" t="s">
        <v>89</v>
      </c>
      <c r="B97" s="236" t="s">
        <v>90</v>
      </c>
      <c r="C97" s="236"/>
      <c r="D97" s="236"/>
      <c r="E97" s="236"/>
      <c r="F97" s="236"/>
      <c r="G97" s="236"/>
      <c r="H97" s="236"/>
      <c r="I97" s="48" t="s">
        <v>424</v>
      </c>
    </row>
    <row r="98" spans="1:9" x14ac:dyDescent="0.3">
      <c r="A98" s="46" t="s">
        <v>97</v>
      </c>
      <c r="B98" s="236" t="s">
        <v>102</v>
      </c>
      <c r="C98" s="236"/>
      <c r="D98" s="236"/>
      <c r="E98" s="236"/>
      <c r="F98" s="236"/>
      <c r="G98" s="236"/>
      <c r="H98" s="236"/>
      <c r="I98" s="48" t="s">
        <v>424</v>
      </c>
    </row>
    <row r="99" spans="1:9" ht="15" thickBot="1" x14ac:dyDescent="0.35">
      <c r="A99" s="49"/>
      <c r="B99" s="255" t="s">
        <v>48</v>
      </c>
      <c r="C99" s="255"/>
      <c r="D99" s="255"/>
      <c r="E99" s="255"/>
      <c r="F99" s="255"/>
      <c r="G99" s="255"/>
      <c r="H99" s="255"/>
      <c r="I99" s="24" t="s">
        <v>424</v>
      </c>
    </row>
    <row r="100" spans="1:9" ht="15" thickBot="1" x14ac:dyDescent="0.35">
      <c r="A100" s="223" t="s">
        <v>103</v>
      </c>
      <c r="B100" s="223"/>
      <c r="C100" s="223"/>
      <c r="D100" s="223"/>
      <c r="E100" s="223"/>
      <c r="F100" s="223"/>
      <c r="G100" s="223"/>
      <c r="H100" s="223"/>
      <c r="I100" s="223"/>
    </row>
    <row r="101" spans="1:9" x14ac:dyDescent="0.3">
      <c r="A101" s="36">
        <v>5</v>
      </c>
      <c r="B101" s="235" t="s">
        <v>104</v>
      </c>
      <c r="C101" s="235"/>
      <c r="D101" s="235"/>
      <c r="E101" s="235"/>
      <c r="F101" s="235"/>
      <c r="G101" s="235"/>
      <c r="H101" s="235"/>
      <c r="I101" s="15" t="s">
        <v>65</v>
      </c>
    </row>
    <row r="102" spans="1:9" x14ac:dyDescent="0.3">
      <c r="A102" s="46" t="s">
        <v>5</v>
      </c>
      <c r="B102" s="236" t="s">
        <v>327</v>
      </c>
      <c r="C102" s="236"/>
      <c r="D102" s="236"/>
      <c r="E102" s="236"/>
      <c r="F102" s="236"/>
      <c r="G102" s="236"/>
      <c r="H102" s="236"/>
      <c r="I102" s="48" t="s">
        <v>424</v>
      </c>
    </row>
    <row r="103" spans="1:9" x14ac:dyDescent="0.3">
      <c r="A103" s="46" t="s">
        <v>7</v>
      </c>
      <c r="B103" s="236" t="s">
        <v>342</v>
      </c>
      <c r="C103" s="236"/>
      <c r="D103" s="236"/>
      <c r="E103" s="236"/>
      <c r="F103" s="236"/>
      <c r="G103" s="236"/>
      <c r="H103" s="236"/>
      <c r="I103" s="48" t="s">
        <v>424</v>
      </c>
    </row>
    <row r="104" spans="1:9" x14ac:dyDescent="0.3">
      <c r="A104" s="46" t="s">
        <v>9</v>
      </c>
      <c r="B104" s="236" t="s">
        <v>105</v>
      </c>
      <c r="C104" s="236"/>
      <c r="D104" s="236"/>
      <c r="E104" s="236"/>
      <c r="F104" s="236"/>
      <c r="G104" s="236"/>
      <c r="H104" s="236"/>
      <c r="I104" s="48"/>
    </row>
    <row r="105" spans="1:9" ht="15" thickBot="1" x14ac:dyDescent="0.35">
      <c r="A105" s="49"/>
      <c r="B105" s="255" t="s">
        <v>48</v>
      </c>
      <c r="C105" s="255"/>
      <c r="D105" s="255"/>
      <c r="E105" s="255"/>
      <c r="F105" s="255"/>
      <c r="G105" s="255"/>
      <c r="H105" s="255"/>
      <c r="I105" s="24" t="s">
        <v>424</v>
      </c>
    </row>
    <row r="106" spans="1:9" ht="15" thickBot="1" x14ac:dyDescent="0.35">
      <c r="A106" s="223" t="s">
        <v>106</v>
      </c>
      <c r="B106" s="223"/>
      <c r="C106" s="223"/>
      <c r="D106" s="223"/>
      <c r="E106" s="223"/>
      <c r="F106" s="223"/>
      <c r="G106" s="223"/>
      <c r="H106" s="223"/>
      <c r="I106" s="223"/>
    </row>
    <row r="107" spans="1:9" x14ac:dyDescent="0.3">
      <c r="A107" s="36">
        <v>6</v>
      </c>
      <c r="B107" s="239" t="s">
        <v>107</v>
      </c>
      <c r="C107" s="239"/>
      <c r="D107" s="239"/>
      <c r="E107" s="239"/>
      <c r="F107" s="239"/>
      <c r="G107" s="56"/>
      <c r="H107" s="57" t="s">
        <v>32</v>
      </c>
      <c r="I107" s="15" t="s">
        <v>65</v>
      </c>
    </row>
    <row r="108" spans="1:9" x14ac:dyDescent="0.3">
      <c r="A108" s="46" t="s">
        <v>5</v>
      </c>
      <c r="B108" s="233" t="s">
        <v>108</v>
      </c>
      <c r="C108" s="233"/>
      <c r="D108" s="233"/>
      <c r="E108" s="233"/>
      <c r="F108" s="233"/>
      <c r="G108" s="233"/>
      <c r="H108" s="52"/>
      <c r="I108" s="48" t="s">
        <v>424</v>
      </c>
    </row>
    <row r="109" spans="1:9" x14ac:dyDescent="0.3">
      <c r="A109" s="46" t="s">
        <v>7</v>
      </c>
      <c r="B109" s="233" t="s">
        <v>109</v>
      </c>
      <c r="C109" s="233"/>
      <c r="D109" s="233"/>
      <c r="E109" s="233"/>
      <c r="F109" s="233"/>
      <c r="G109" s="233"/>
      <c r="H109" s="52"/>
      <c r="I109" s="48" t="s">
        <v>424</v>
      </c>
    </row>
    <row r="110" spans="1:9" ht="12" customHeight="1" x14ac:dyDescent="0.3">
      <c r="A110" s="46" t="s">
        <v>9</v>
      </c>
      <c r="B110" s="218" t="s">
        <v>110</v>
      </c>
      <c r="C110" s="218"/>
      <c r="D110" s="218"/>
      <c r="E110" s="218"/>
      <c r="F110" s="218"/>
      <c r="G110" s="218"/>
      <c r="H110" s="218"/>
      <c r="I110" s="218"/>
    </row>
    <row r="111" spans="1:9" x14ac:dyDescent="0.3">
      <c r="A111" s="46"/>
      <c r="B111" s="47" t="s">
        <v>111</v>
      </c>
      <c r="C111" s="19" t="s">
        <v>112</v>
      </c>
      <c r="D111" s="20"/>
      <c r="E111" s="258"/>
      <c r="F111" s="258"/>
      <c r="G111" s="258"/>
      <c r="H111" s="52"/>
      <c r="I111" s="18" t="s">
        <v>424</v>
      </c>
    </row>
    <row r="112" spans="1:9" x14ac:dyDescent="0.3">
      <c r="A112" s="46"/>
      <c r="B112" s="47" t="s">
        <v>113</v>
      </c>
      <c r="C112" s="19" t="s">
        <v>412</v>
      </c>
      <c r="D112" s="20"/>
      <c r="E112" s="258"/>
      <c r="F112" s="258"/>
      <c r="G112" s="258"/>
      <c r="H112" s="52"/>
      <c r="I112" s="18" t="s">
        <v>424</v>
      </c>
    </row>
    <row r="113" spans="1:9" x14ac:dyDescent="0.3">
      <c r="A113" s="46"/>
      <c r="B113" s="47" t="s">
        <v>114</v>
      </c>
      <c r="C113" s="19" t="s">
        <v>115</v>
      </c>
      <c r="D113" s="20"/>
      <c r="E113" s="258"/>
      <c r="F113" s="258"/>
      <c r="G113" s="258"/>
      <c r="H113" s="52"/>
      <c r="I113" s="18" t="s">
        <v>424</v>
      </c>
    </row>
    <row r="114" spans="1:9" ht="15" thickBot="1" x14ac:dyDescent="0.35">
      <c r="A114" s="49"/>
      <c r="B114" s="241" t="s">
        <v>48</v>
      </c>
      <c r="C114" s="241"/>
      <c r="D114" s="241"/>
      <c r="E114" s="241"/>
      <c r="F114" s="241"/>
      <c r="G114" s="241"/>
      <c r="H114" s="33"/>
      <c r="I114" s="24" t="s">
        <v>424</v>
      </c>
    </row>
    <row r="115" spans="1:9" ht="15" thickBot="1" x14ac:dyDescent="0.35">
      <c r="A115" s="223" t="s">
        <v>116</v>
      </c>
      <c r="B115" s="223"/>
      <c r="C115" s="223"/>
      <c r="D115" s="223"/>
      <c r="E115" s="223"/>
      <c r="F115" s="223"/>
      <c r="G115" s="223"/>
      <c r="H115" s="223"/>
      <c r="I115" s="223"/>
    </row>
    <row r="116" spans="1:9" x14ac:dyDescent="0.3">
      <c r="A116" s="36"/>
      <c r="B116" s="235" t="s">
        <v>117</v>
      </c>
      <c r="C116" s="235"/>
      <c r="D116" s="235"/>
      <c r="E116" s="235"/>
      <c r="F116" s="235"/>
      <c r="G116" s="235"/>
      <c r="H116" s="235"/>
      <c r="I116" s="15" t="s">
        <v>65</v>
      </c>
    </row>
    <row r="117" spans="1:9" x14ac:dyDescent="0.3">
      <c r="A117" s="46" t="s">
        <v>5</v>
      </c>
      <c r="B117" s="236" t="s">
        <v>118</v>
      </c>
      <c r="C117" s="236"/>
      <c r="D117" s="236"/>
      <c r="E117" s="236"/>
      <c r="F117" s="236"/>
      <c r="G117" s="236"/>
      <c r="H117" s="236"/>
      <c r="I117" s="48" t="s">
        <v>424</v>
      </c>
    </row>
    <row r="118" spans="1:9" x14ac:dyDescent="0.3">
      <c r="A118" s="46" t="s">
        <v>7</v>
      </c>
      <c r="B118" s="236" t="s">
        <v>119</v>
      </c>
      <c r="C118" s="236"/>
      <c r="D118" s="236"/>
      <c r="E118" s="236"/>
      <c r="F118" s="236"/>
      <c r="G118" s="236"/>
      <c r="H118" s="236"/>
      <c r="I118" s="48" t="s">
        <v>424</v>
      </c>
    </row>
    <row r="119" spans="1:9" x14ac:dyDescent="0.3">
      <c r="A119" s="46" t="s">
        <v>9</v>
      </c>
      <c r="B119" s="236" t="s">
        <v>120</v>
      </c>
      <c r="C119" s="236"/>
      <c r="D119" s="236"/>
      <c r="E119" s="236"/>
      <c r="F119" s="236"/>
      <c r="G119" s="236"/>
      <c r="H119" s="236"/>
      <c r="I119" s="48" t="s">
        <v>424</v>
      </c>
    </row>
    <row r="120" spans="1:9" x14ac:dyDescent="0.3">
      <c r="A120" s="46" t="s">
        <v>11</v>
      </c>
      <c r="B120" s="236" t="s">
        <v>88</v>
      </c>
      <c r="C120" s="236"/>
      <c r="D120" s="236"/>
      <c r="E120" s="236"/>
      <c r="F120" s="236"/>
      <c r="G120" s="236"/>
      <c r="H120" s="236"/>
      <c r="I120" s="48" t="s">
        <v>424</v>
      </c>
    </row>
    <row r="121" spans="1:9" x14ac:dyDescent="0.3">
      <c r="A121" s="46" t="s">
        <v>38</v>
      </c>
      <c r="B121" s="236" t="s">
        <v>103</v>
      </c>
      <c r="C121" s="236"/>
      <c r="D121" s="236"/>
      <c r="E121" s="236"/>
      <c r="F121" s="236"/>
      <c r="G121" s="236"/>
      <c r="H121" s="236"/>
      <c r="I121" s="48" t="s">
        <v>424</v>
      </c>
    </row>
    <row r="122" spans="1:9" x14ac:dyDescent="0.3">
      <c r="A122" s="58"/>
      <c r="B122" s="260" t="s">
        <v>121</v>
      </c>
      <c r="C122" s="260"/>
      <c r="D122" s="260"/>
      <c r="E122" s="260"/>
      <c r="F122" s="260"/>
      <c r="G122" s="260"/>
      <c r="H122" s="260"/>
      <c r="I122" s="48" t="s">
        <v>424</v>
      </c>
    </row>
    <row r="123" spans="1:9" x14ac:dyDescent="0.3">
      <c r="A123" s="46" t="s">
        <v>12</v>
      </c>
      <c r="B123" s="236" t="s">
        <v>122</v>
      </c>
      <c r="C123" s="236"/>
      <c r="D123" s="236"/>
      <c r="E123" s="236"/>
      <c r="F123" s="236"/>
      <c r="G123" s="236"/>
      <c r="H123" s="236"/>
      <c r="I123" s="48" t="s">
        <v>424</v>
      </c>
    </row>
    <row r="124" spans="1:9" x14ac:dyDescent="0.3">
      <c r="A124" s="58"/>
      <c r="B124" s="260" t="s">
        <v>123</v>
      </c>
      <c r="C124" s="260"/>
      <c r="D124" s="260"/>
      <c r="E124" s="260"/>
      <c r="F124" s="260"/>
      <c r="G124" s="260"/>
      <c r="H124" s="260"/>
      <c r="I124" s="59" t="s">
        <v>424</v>
      </c>
    </row>
    <row r="125" spans="1:9" x14ac:dyDescent="0.3">
      <c r="A125" s="58"/>
      <c r="B125" s="260" t="s">
        <v>124</v>
      </c>
      <c r="C125" s="260"/>
      <c r="D125" s="260"/>
      <c r="E125" s="260"/>
      <c r="F125" s="260"/>
      <c r="G125" s="260"/>
      <c r="H125" s="260"/>
      <c r="I125" s="60"/>
    </row>
    <row r="126" spans="1:9" x14ac:dyDescent="0.3">
      <c r="A126" s="58"/>
      <c r="B126" s="260" t="s">
        <v>125</v>
      </c>
      <c r="C126" s="260"/>
      <c r="D126" s="260"/>
      <c r="E126" s="260"/>
      <c r="F126" s="260"/>
      <c r="G126" s="260"/>
      <c r="H126" s="260"/>
      <c r="I126" s="60"/>
    </row>
    <row r="127" spans="1:9" ht="15" thickBot="1" x14ac:dyDescent="0.35">
      <c r="A127" s="49"/>
      <c r="B127" s="255" t="s">
        <v>126</v>
      </c>
      <c r="C127" s="255"/>
      <c r="D127" s="255"/>
      <c r="E127" s="255"/>
      <c r="F127" s="255"/>
      <c r="G127" s="255"/>
      <c r="H127" s="255"/>
      <c r="I127" s="50" t="s">
        <v>424</v>
      </c>
    </row>
    <row r="128" spans="1:9" x14ac:dyDescent="0.3">
      <c r="D128" s="259"/>
      <c r="E128" s="259"/>
      <c r="F128" s="259"/>
      <c r="G128" s="259"/>
      <c r="H128" s="259"/>
      <c r="I128" s="259"/>
    </row>
  </sheetData>
  <mergeCells count="147">
    <mergeCell ref="A1:I1"/>
    <mergeCell ref="A2:B2"/>
    <mergeCell ref="C2:I2"/>
    <mergeCell ref="A3:B3"/>
    <mergeCell ref="C3:I3"/>
    <mergeCell ref="A4:B4"/>
    <mergeCell ref="C4:I4"/>
    <mergeCell ref="B10:H10"/>
    <mergeCell ref="B11:H11"/>
    <mergeCell ref="B12:H12"/>
    <mergeCell ref="B13:E13"/>
    <mergeCell ref="F13:H13"/>
    <mergeCell ref="A14:I14"/>
    <mergeCell ref="A5:B5"/>
    <mergeCell ref="C5:I5"/>
    <mergeCell ref="A6:I6"/>
    <mergeCell ref="B7:H7"/>
    <mergeCell ref="B8:H8"/>
    <mergeCell ref="B9:H9"/>
    <mergeCell ref="A17:I17"/>
    <mergeCell ref="A18:I18"/>
    <mergeCell ref="B19:G19"/>
    <mergeCell ref="H19:I19"/>
    <mergeCell ref="B20:E20"/>
    <mergeCell ref="H20:I20"/>
    <mergeCell ref="A15:E15"/>
    <mergeCell ref="F15:G15"/>
    <mergeCell ref="H15:I15"/>
    <mergeCell ref="A16:E16"/>
    <mergeCell ref="F16:G16"/>
    <mergeCell ref="H16:I16"/>
    <mergeCell ref="B26:C26"/>
    <mergeCell ref="B27:C27"/>
    <mergeCell ref="B28:C28"/>
    <mergeCell ref="B29:C29"/>
    <mergeCell ref="B30:C30"/>
    <mergeCell ref="B31:H31"/>
    <mergeCell ref="B21:G21"/>
    <mergeCell ref="H21:I21"/>
    <mergeCell ref="B22:E22"/>
    <mergeCell ref="H22:I22"/>
    <mergeCell ref="A23:I23"/>
    <mergeCell ref="B24:G24"/>
    <mergeCell ref="A38:G38"/>
    <mergeCell ref="A39:I39"/>
    <mergeCell ref="B40:G40"/>
    <mergeCell ref="B41:G41"/>
    <mergeCell ref="B42:G42"/>
    <mergeCell ref="B43:G43"/>
    <mergeCell ref="B32:H32"/>
    <mergeCell ref="B33:H33"/>
    <mergeCell ref="A34:I34"/>
    <mergeCell ref="B35:H35"/>
    <mergeCell ref="B36:G36"/>
    <mergeCell ref="B37:G37"/>
    <mergeCell ref="B49:G49"/>
    <mergeCell ref="B50:G50"/>
    <mergeCell ref="B51:G51"/>
    <mergeCell ref="B53:H53"/>
    <mergeCell ref="A54:A55"/>
    <mergeCell ref="B54:D54"/>
    <mergeCell ref="B44:G44"/>
    <mergeCell ref="B45:G45"/>
    <mergeCell ref="B46:G46"/>
    <mergeCell ref="A47:A48"/>
    <mergeCell ref="B47:E48"/>
    <mergeCell ref="H47:H48"/>
    <mergeCell ref="I58:I59"/>
    <mergeCell ref="E59:F59"/>
    <mergeCell ref="B60:H60"/>
    <mergeCell ref="I54:I55"/>
    <mergeCell ref="B55:D55"/>
    <mergeCell ref="A56:A57"/>
    <mergeCell ref="B56:D56"/>
    <mergeCell ref="E56:F56"/>
    <mergeCell ref="I56:I57"/>
    <mergeCell ref="E57:F57"/>
    <mergeCell ref="B61:H61"/>
    <mergeCell ref="B62:H62"/>
    <mergeCell ref="B63:H63"/>
    <mergeCell ref="B64:H64"/>
    <mergeCell ref="B65:H65"/>
    <mergeCell ref="B66:H66"/>
    <mergeCell ref="A58:A59"/>
    <mergeCell ref="B58:D59"/>
    <mergeCell ref="E58:F58"/>
    <mergeCell ref="A73:I73"/>
    <mergeCell ref="B74:H74"/>
    <mergeCell ref="B75:G75"/>
    <mergeCell ref="B76:G76"/>
    <mergeCell ref="B77:G77"/>
    <mergeCell ref="B78:G78"/>
    <mergeCell ref="A67:I67"/>
    <mergeCell ref="B68:H68"/>
    <mergeCell ref="B69:H69"/>
    <mergeCell ref="B70:H70"/>
    <mergeCell ref="B71:H71"/>
    <mergeCell ref="B72:H72"/>
    <mergeCell ref="B85:G85"/>
    <mergeCell ref="B86:G86"/>
    <mergeCell ref="B87:G87"/>
    <mergeCell ref="B88:G88"/>
    <mergeCell ref="B89:G89"/>
    <mergeCell ref="B90:G90"/>
    <mergeCell ref="B79:G79"/>
    <mergeCell ref="B80:G80"/>
    <mergeCell ref="B81:G81"/>
    <mergeCell ref="A82:I82"/>
    <mergeCell ref="B83:H83"/>
    <mergeCell ref="B84:G84"/>
    <mergeCell ref="B98:H98"/>
    <mergeCell ref="B99:H99"/>
    <mergeCell ref="A100:I100"/>
    <mergeCell ref="B101:H101"/>
    <mergeCell ref="B102:H102"/>
    <mergeCell ref="B103:H103"/>
    <mergeCell ref="B92:H92"/>
    <mergeCell ref="B93:G93"/>
    <mergeCell ref="B94:H94"/>
    <mergeCell ref="A95:I95"/>
    <mergeCell ref="B96:H96"/>
    <mergeCell ref="B97:H97"/>
    <mergeCell ref="B110:I110"/>
    <mergeCell ref="E111:G111"/>
    <mergeCell ref="E112:G112"/>
    <mergeCell ref="E113:G113"/>
    <mergeCell ref="B114:G114"/>
    <mergeCell ref="A115:I115"/>
    <mergeCell ref="B104:H104"/>
    <mergeCell ref="B105:H105"/>
    <mergeCell ref="A106:I106"/>
    <mergeCell ref="B107:F107"/>
    <mergeCell ref="B108:G108"/>
    <mergeCell ref="B109:G109"/>
    <mergeCell ref="D128:I128"/>
    <mergeCell ref="B122:H122"/>
    <mergeCell ref="B123:H123"/>
    <mergeCell ref="B124:H124"/>
    <mergeCell ref="B125:H125"/>
    <mergeCell ref="B126:H126"/>
    <mergeCell ref="B127:H127"/>
    <mergeCell ref="B116:H116"/>
    <mergeCell ref="B117:H117"/>
    <mergeCell ref="B118:H118"/>
    <mergeCell ref="B119:H119"/>
    <mergeCell ref="B120:H120"/>
    <mergeCell ref="B121:H121"/>
  </mergeCells>
  <dataValidations count="1">
    <dataValidation type="list" operator="equal" allowBlank="1" showInputMessage="1" showErrorMessage="1" sqref="I13" xr:uid="{00000000-0002-0000-0200-000000000000}">
      <formula1>"LUCRO REAL,LUCRO PRESUMIDO,SIMPLES"</formula1>
      <formula2>0</formula2>
    </dataValidation>
  </dataValidations>
  <pageMargins left="0.97986111111111096" right="0.51180555555555596" top="0.70625000000000004" bottom="0.5" header="0.511811023622047" footer="0.511811023622047"/>
  <pageSetup paperSize="9" scale="70" orientation="portrait" horizontalDpi="300" verticalDpi="300" r:id="rId1"/>
  <rowBreaks count="1" manualBreakCount="1">
    <brk id="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97"/>
  <sheetViews>
    <sheetView showGridLines="0" tabSelected="1" view="pageBreakPreview" zoomScaleNormal="100" zoomScaleSheetLayoutView="100" workbookViewId="0">
      <selection sqref="A1:A2"/>
    </sheetView>
  </sheetViews>
  <sheetFormatPr defaultColWidth="9.33203125" defaultRowHeight="13.8" x14ac:dyDescent="0.3"/>
  <cols>
    <col min="1" max="1" width="9.6640625" style="141" customWidth="1"/>
    <col min="2" max="2" width="56.109375" style="141" customWidth="1"/>
    <col min="3" max="4" width="10.44140625" style="141" customWidth="1"/>
    <col min="5" max="5" width="11" style="141" customWidth="1"/>
    <col min="6" max="6" width="15.109375" style="141" customWidth="1"/>
    <col min="7" max="7" width="18.44140625" style="141" customWidth="1"/>
    <col min="8" max="8" width="9.33203125" style="141"/>
    <col min="9" max="10" width="14.6640625" style="145" customWidth="1"/>
    <col min="11" max="11" width="13.33203125" style="145" customWidth="1"/>
    <col min="12" max="12" width="15.109375" style="145" customWidth="1"/>
    <col min="13" max="13" width="11.5546875" style="146" customWidth="1"/>
    <col min="14" max="16384" width="9.33203125" style="141"/>
  </cols>
  <sheetData>
    <row r="1" spans="1:25" ht="15" customHeight="1" x14ac:dyDescent="0.3">
      <c r="A1" s="283">
        <v>1</v>
      </c>
      <c r="B1" s="277" t="s">
        <v>278</v>
      </c>
      <c r="C1" s="277"/>
      <c r="D1" s="277"/>
      <c r="E1" s="277"/>
      <c r="F1" s="277"/>
      <c r="G1" s="277"/>
      <c r="H1" s="65"/>
      <c r="I1" s="65"/>
      <c r="J1" s="65"/>
      <c r="K1" s="65"/>
      <c r="L1" s="65"/>
      <c r="M1" s="65"/>
      <c r="N1" s="65"/>
      <c r="O1" s="65"/>
      <c r="P1" s="65"/>
      <c r="Q1" s="65"/>
      <c r="R1" s="65"/>
      <c r="S1" s="65"/>
      <c r="T1" s="65"/>
      <c r="U1" s="65"/>
      <c r="V1" s="65"/>
      <c r="W1" s="65"/>
      <c r="X1" s="65"/>
      <c r="Y1" s="65"/>
    </row>
    <row r="2" spans="1:25" ht="27" x14ac:dyDescent="0.3">
      <c r="A2" s="284"/>
      <c r="B2" s="67" t="s">
        <v>129</v>
      </c>
      <c r="C2" s="67" t="s">
        <v>130</v>
      </c>
      <c r="D2" s="67" t="s">
        <v>134</v>
      </c>
      <c r="E2" s="67" t="s">
        <v>131</v>
      </c>
      <c r="F2" s="67" t="s">
        <v>132</v>
      </c>
      <c r="G2" s="68" t="s">
        <v>133</v>
      </c>
      <c r="H2" s="65"/>
      <c r="I2" s="65"/>
      <c r="J2" s="65"/>
      <c r="K2" s="65"/>
      <c r="L2" s="65"/>
      <c r="M2" s="65"/>
      <c r="N2" s="65"/>
      <c r="O2" s="65"/>
      <c r="P2" s="65"/>
      <c r="Q2" s="65"/>
      <c r="R2" s="65"/>
      <c r="S2" s="65"/>
      <c r="T2" s="65"/>
      <c r="U2" s="65"/>
      <c r="V2" s="65"/>
      <c r="W2" s="65"/>
      <c r="X2" s="65"/>
      <c r="Y2" s="65"/>
    </row>
    <row r="3" spans="1:25" ht="29.25" customHeight="1" x14ac:dyDescent="0.3">
      <c r="A3" s="196" t="s">
        <v>347</v>
      </c>
      <c r="B3" s="163" t="s">
        <v>276</v>
      </c>
      <c r="C3" s="139">
        <v>2</v>
      </c>
      <c r="D3" s="139" t="s">
        <v>273</v>
      </c>
      <c r="E3" s="139">
        <v>12</v>
      </c>
      <c r="F3" s="142"/>
      <c r="G3" s="143">
        <f t="shared" ref="G3:G41" si="0">(F3*C3)/E3</f>
        <v>0</v>
      </c>
      <c r="H3" s="65"/>
      <c r="I3" s="65"/>
      <c r="J3" s="65"/>
      <c r="K3" s="65"/>
      <c r="L3" s="65"/>
      <c r="M3" s="65"/>
      <c r="N3" s="65"/>
      <c r="O3" s="65"/>
      <c r="P3" s="65"/>
      <c r="Q3" s="65"/>
      <c r="R3" s="65"/>
      <c r="S3" s="65"/>
      <c r="T3" s="65"/>
      <c r="U3" s="65"/>
      <c r="V3" s="65"/>
      <c r="W3" s="65"/>
      <c r="X3" s="65"/>
      <c r="Y3" s="65"/>
    </row>
    <row r="4" spans="1:25" ht="26.4" x14ac:dyDescent="0.3">
      <c r="A4" s="196" t="s">
        <v>348</v>
      </c>
      <c r="B4" s="163" t="s">
        <v>433</v>
      </c>
      <c r="C4" s="139">
        <v>1</v>
      </c>
      <c r="D4" s="139" t="s">
        <v>273</v>
      </c>
      <c r="E4" s="139">
        <v>12</v>
      </c>
      <c r="F4" s="142"/>
      <c r="G4" s="143">
        <f t="shared" si="0"/>
        <v>0</v>
      </c>
      <c r="H4" s="65"/>
      <c r="I4" s="65"/>
      <c r="J4" s="65"/>
      <c r="K4" s="65"/>
      <c r="L4" s="65"/>
      <c r="M4" s="65"/>
      <c r="N4" s="65"/>
      <c r="O4" s="65"/>
      <c r="P4" s="65"/>
      <c r="Q4" s="65"/>
      <c r="R4" s="65"/>
      <c r="S4" s="65"/>
      <c r="T4" s="65"/>
      <c r="U4" s="65"/>
      <c r="V4" s="65"/>
      <c r="W4" s="65"/>
      <c r="X4" s="65"/>
      <c r="Y4" s="65"/>
    </row>
    <row r="5" spans="1:25" ht="26.4" x14ac:dyDescent="0.3">
      <c r="A5" s="196" t="s">
        <v>349</v>
      </c>
      <c r="B5" s="163" t="s">
        <v>277</v>
      </c>
      <c r="C5" s="139">
        <v>2</v>
      </c>
      <c r="D5" s="139" t="s">
        <v>273</v>
      </c>
      <c r="E5" s="139">
        <v>12</v>
      </c>
      <c r="F5" s="142"/>
      <c r="G5" s="143">
        <f t="shared" si="0"/>
        <v>0</v>
      </c>
      <c r="H5" s="65"/>
      <c r="I5" s="65"/>
      <c r="J5" s="65"/>
      <c r="K5" s="65"/>
      <c r="L5" s="65"/>
      <c r="M5" s="65"/>
      <c r="N5" s="65"/>
      <c r="O5" s="65"/>
      <c r="P5" s="65"/>
      <c r="Q5" s="65"/>
      <c r="R5" s="65"/>
      <c r="S5" s="65"/>
      <c r="T5" s="65"/>
      <c r="U5" s="65"/>
      <c r="V5" s="65"/>
      <c r="W5" s="65"/>
      <c r="X5" s="65"/>
      <c r="Y5" s="65"/>
    </row>
    <row r="6" spans="1:25" ht="20.25" customHeight="1" x14ac:dyDescent="0.3">
      <c r="A6" s="196" t="s">
        <v>350</v>
      </c>
      <c r="B6" s="138" t="s">
        <v>240</v>
      </c>
      <c r="C6" s="139">
        <v>1</v>
      </c>
      <c r="D6" s="139" t="s">
        <v>270</v>
      </c>
      <c r="E6" s="139">
        <v>60</v>
      </c>
      <c r="F6" s="142"/>
      <c r="G6" s="143">
        <f t="shared" si="0"/>
        <v>0</v>
      </c>
      <c r="H6" s="65"/>
      <c r="I6" s="65"/>
      <c r="J6" s="65"/>
      <c r="K6" s="65"/>
      <c r="L6" s="65"/>
      <c r="M6" s="65"/>
      <c r="N6" s="65"/>
      <c r="O6" s="65"/>
      <c r="P6" s="65"/>
      <c r="Q6" s="65"/>
      <c r="R6" s="65"/>
      <c r="S6" s="65"/>
      <c r="T6" s="65"/>
      <c r="U6" s="65"/>
      <c r="V6" s="65"/>
      <c r="W6" s="65"/>
      <c r="X6" s="65"/>
      <c r="Y6" s="65"/>
    </row>
    <row r="7" spans="1:25" ht="20.25" customHeight="1" x14ac:dyDescent="0.3">
      <c r="A7" s="196" t="s">
        <v>351</v>
      </c>
      <c r="B7" s="138" t="s">
        <v>241</v>
      </c>
      <c r="C7" s="139">
        <v>1</v>
      </c>
      <c r="D7" s="139" t="s">
        <v>270</v>
      </c>
      <c r="E7" s="139">
        <v>60</v>
      </c>
      <c r="F7" s="142"/>
      <c r="G7" s="143">
        <f t="shared" si="0"/>
        <v>0</v>
      </c>
      <c r="H7" s="65"/>
      <c r="I7" s="65"/>
      <c r="J7" s="65"/>
      <c r="K7" s="65"/>
      <c r="L7" s="65"/>
      <c r="M7" s="65"/>
      <c r="N7" s="65"/>
      <c r="O7" s="65"/>
      <c r="P7" s="65"/>
      <c r="Q7" s="65"/>
      <c r="R7" s="65"/>
      <c r="S7" s="65"/>
      <c r="T7" s="65"/>
      <c r="U7" s="65"/>
      <c r="V7" s="65"/>
      <c r="W7" s="65"/>
      <c r="X7" s="65"/>
      <c r="Y7" s="65"/>
    </row>
    <row r="8" spans="1:25" ht="20.25" customHeight="1" x14ac:dyDescent="0.3">
      <c r="A8" s="196" t="s">
        <v>352</v>
      </c>
      <c r="B8" s="138" t="s">
        <v>242</v>
      </c>
      <c r="C8" s="139">
        <v>1</v>
      </c>
      <c r="D8" s="139" t="s">
        <v>270</v>
      </c>
      <c r="E8" s="139">
        <v>60</v>
      </c>
      <c r="F8" s="142"/>
      <c r="G8" s="143">
        <f t="shared" si="0"/>
        <v>0</v>
      </c>
      <c r="H8" s="65"/>
      <c r="I8" s="65"/>
      <c r="J8" s="65"/>
      <c r="K8" s="65"/>
      <c r="L8" s="65"/>
      <c r="M8" s="65"/>
      <c r="N8" s="65"/>
      <c r="O8" s="65"/>
      <c r="P8" s="65"/>
      <c r="Q8" s="65"/>
      <c r="R8" s="65"/>
      <c r="S8" s="65"/>
      <c r="T8" s="65"/>
      <c r="U8" s="65"/>
      <c r="V8" s="65"/>
      <c r="W8" s="65"/>
      <c r="X8" s="65"/>
      <c r="Y8" s="65"/>
    </row>
    <row r="9" spans="1:25" ht="20.25" customHeight="1" x14ac:dyDescent="0.3">
      <c r="A9" s="196" t="s">
        <v>353</v>
      </c>
      <c r="B9" s="138" t="s">
        <v>239</v>
      </c>
      <c r="C9" s="139">
        <v>1</v>
      </c>
      <c r="D9" s="139" t="s">
        <v>270</v>
      </c>
      <c r="E9" s="139">
        <v>60</v>
      </c>
      <c r="F9" s="142"/>
      <c r="G9" s="143">
        <f t="shared" si="0"/>
        <v>0</v>
      </c>
      <c r="H9" s="65"/>
      <c r="I9" s="65"/>
      <c r="J9" s="65"/>
      <c r="K9" s="65"/>
      <c r="L9" s="65"/>
      <c r="M9" s="65"/>
      <c r="N9" s="65"/>
      <c r="O9" s="65"/>
      <c r="P9" s="65"/>
      <c r="Q9" s="65"/>
      <c r="R9" s="65"/>
      <c r="S9" s="65"/>
      <c r="T9" s="65"/>
      <c r="U9" s="65"/>
      <c r="V9" s="65"/>
      <c r="W9" s="65"/>
      <c r="X9" s="65"/>
      <c r="Y9" s="65"/>
    </row>
    <row r="10" spans="1:25" ht="20.25" customHeight="1" x14ac:dyDescent="0.3">
      <c r="A10" s="196" t="s">
        <v>354</v>
      </c>
      <c r="B10" s="138" t="s">
        <v>256</v>
      </c>
      <c r="C10" s="139">
        <v>3</v>
      </c>
      <c r="D10" s="139" t="s">
        <v>270</v>
      </c>
      <c r="E10" s="139">
        <v>60</v>
      </c>
      <c r="F10" s="142"/>
      <c r="G10" s="143">
        <f t="shared" si="0"/>
        <v>0</v>
      </c>
      <c r="H10" s="65"/>
      <c r="I10" s="65"/>
      <c r="J10" s="65"/>
      <c r="K10" s="65"/>
      <c r="L10" s="65"/>
      <c r="M10" s="65"/>
      <c r="N10" s="65"/>
      <c r="O10" s="65"/>
      <c r="P10" s="65"/>
      <c r="Q10" s="65"/>
      <c r="R10" s="65"/>
      <c r="S10" s="65"/>
      <c r="T10" s="65"/>
      <c r="U10" s="65"/>
      <c r="V10" s="65"/>
      <c r="W10" s="65"/>
      <c r="X10" s="65"/>
      <c r="Y10" s="65"/>
    </row>
    <row r="11" spans="1:25" ht="30" customHeight="1" x14ac:dyDescent="0.3">
      <c r="A11" s="196" t="s">
        <v>355</v>
      </c>
      <c r="B11" s="138" t="s">
        <v>248</v>
      </c>
      <c r="C11" s="139">
        <v>1</v>
      </c>
      <c r="D11" s="139" t="s">
        <v>270</v>
      </c>
      <c r="E11" s="139">
        <v>24</v>
      </c>
      <c r="F11" s="142"/>
      <c r="G11" s="143">
        <f t="shared" si="0"/>
        <v>0</v>
      </c>
      <c r="H11" s="65"/>
      <c r="I11" s="65"/>
      <c r="J11" s="65"/>
      <c r="K11" s="65"/>
      <c r="L11" s="65"/>
      <c r="M11" s="65"/>
      <c r="N11" s="65"/>
      <c r="O11" s="65"/>
      <c r="P11" s="65"/>
      <c r="Q11" s="65"/>
      <c r="R11" s="65"/>
      <c r="S11" s="65"/>
      <c r="T11" s="65"/>
      <c r="U11" s="65"/>
      <c r="V11" s="65"/>
      <c r="W11" s="65"/>
      <c r="X11" s="65"/>
      <c r="Y11" s="65"/>
    </row>
    <row r="12" spans="1:25" ht="23.25" customHeight="1" x14ac:dyDescent="0.3">
      <c r="A12" s="196" t="s">
        <v>356</v>
      </c>
      <c r="B12" s="138" t="s">
        <v>265</v>
      </c>
      <c r="C12" s="139">
        <v>1</v>
      </c>
      <c r="D12" s="139" t="s">
        <v>271</v>
      </c>
      <c r="E12" s="139">
        <v>60</v>
      </c>
      <c r="F12" s="142"/>
      <c r="G12" s="143">
        <f t="shared" si="0"/>
        <v>0</v>
      </c>
      <c r="H12" s="65"/>
      <c r="I12" s="65"/>
      <c r="J12" s="65"/>
      <c r="K12" s="65"/>
      <c r="L12" s="65"/>
      <c r="M12" s="65"/>
      <c r="N12" s="65"/>
      <c r="O12" s="65"/>
      <c r="P12" s="65"/>
      <c r="Q12" s="65"/>
      <c r="R12" s="65"/>
      <c r="S12" s="65"/>
      <c r="T12" s="65"/>
      <c r="U12" s="65"/>
      <c r="V12" s="65"/>
      <c r="W12" s="65"/>
      <c r="X12" s="65"/>
      <c r="Y12" s="65"/>
    </row>
    <row r="13" spans="1:25" ht="23.25" customHeight="1" x14ac:dyDescent="0.3">
      <c r="A13" s="196" t="s">
        <v>357</v>
      </c>
      <c r="B13" s="138" t="s">
        <v>255</v>
      </c>
      <c r="C13" s="139">
        <v>1</v>
      </c>
      <c r="D13" s="139" t="s">
        <v>270</v>
      </c>
      <c r="E13" s="139">
        <v>60</v>
      </c>
      <c r="F13" s="142"/>
      <c r="G13" s="143">
        <f t="shared" si="0"/>
        <v>0</v>
      </c>
      <c r="H13" s="65"/>
      <c r="I13" s="65"/>
      <c r="J13" s="65"/>
      <c r="K13" s="65"/>
      <c r="L13" s="65"/>
      <c r="M13" s="65"/>
      <c r="N13" s="65"/>
      <c r="O13" s="65"/>
      <c r="P13" s="65"/>
      <c r="Q13" s="65"/>
      <c r="R13" s="65"/>
      <c r="S13" s="65"/>
      <c r="T13" s="65"/>
      <c r="U13" s="65"/>
      <c r="V13" s="65"/>
      <c r="W13" s="65"/>
      <c r="X13" s="65"/>
      <c r="Y13" s="65"/>
    </row>
    <row r="14" spans="1:25" ht="23.25" customHeight="1" x14ac:dyDescent="0.3">
      <c r="A14" s="196" t="s">
        <v>358</v>
      </c>
      <c r="B14" s="138" t="s">
        <v>244</v>
      </c>
      <c r="C14" s="139">
        <v>1</v>
      </c>
      <c r="D14" s="139" t="s">
        <v>270</v>
      </c>
      <c r="E14" s="139">
        <v>60</v>
      </c>
      <c r="F14" s="142"/>
      <c r="G14" s="143">
        <f t="shared" si="0"/>
        <v>0</v>
      </c>
      <c r="H14" s="65"/>
      <c r="I14" s="65"/>
      <c r="J14" s="65"/>
      <c r="K14" s="65"/>
      <c r="L14" s="65"/>
      <c r="M14" s="65"/>
      <c r="N14" s="65"/>
      <c r="O14" s="65"/>
      <c r="P14" s="65"/>
      <c r="Q14" s="65"/>
      <c r="R14" s="65"/>
      <c r="S14" s="65"/>
      <c r="T14" s="65"/>
      <c r="U14" s="65"/>
      <c r="V14" s="65"/>
      <c r="W14" s="65"/>
      <c r="X14" s="65"/>
      <c r="Y14" s="65"/>
    </row>
    <row r="15" spans="1:25" ht="23.25" customHeight="1" x14ac:dyDescent="0.3">
      <c r="A15" s="196" t="s">
        <v>359</v>
      </c>
      <c r="B15" s="138" t="s">
        <v>243</v>
      </c>
      <c r="C15" s="139">
        <v>1</v>
      </c>
      <c r="D15" s="139" t="s">
        <v>270</v>
      </c>
      <c r="E15" s="139">
        <v>60</v>
      </c>
      <c r="F15" s="142"/>
      <c r="G15" s="143">
        <f t="shared" si="0"/>
        <v>0</v>
      </c>
      <c r="H15" s="65"/>
      <c r="I15" s="65"/>
      <c r="J15" s="65"/>
      <c r="K15" s="65"/>
      <c r="L15" s="65"/>
      <c r="M15" s="65"/>
      <c r="N15" s="65"/>
      <c r="O15" s="65"/>
      <c r="P15" s="65"/>
      <c r="Q15" s="65"/>
      <c r="R15" s="65"/>
      <c r="S15" s="65"/>
      <c r="T15" s="65"/>
      <c r="U15" s="65"/>
      <c r="V15" s="65"/>
      <c r="W15" s="65"/>
      <c r="X15" s="65"/>
      <c r="Y15" s="65"/>
    </row>
    <row r="16" spans="1:25" ht="23.25" customHeight="1" x14ac:dyDescent="0.3">
      <c r="A16" s="196" t="s">
        <v>360</v>
      </c>
      <c r="B16" s="138" t="s">
        <v>264</v>
      </c>
      <c r="C16" s="139">
        <v>1</v>
      </c>
      <c r="D16" s="139" t="s">
        <v>271</v>
      </c>
      <c r="E16" s="139">
        <v>60</v>
      </c>
      <c r="F16" s="142"/>
      <c r="G16" s="143">
        <f t="shared" si="0"/>
        <v>0</v>
      </c>
      <c r="H16" s="65"/>
      <c r="I16" s="65"/>
      <c r="J16" s="65"/>
      <c r="K16" s="65"/>
      <c r="L16" s="65"/>
      <c r="M16" s="65"/>
      <c r="N16" s="65"/>
      <c r="O16" s="65"/>
      <c r="P16" s="65"/>
      <c r="Q16" s="65"/>
      <c r="R16" s="65"/>
      <c r="S16" s="65"/>
      <c r="T16" s="65"/>
      <c r="U16" s="65"/>
      <c r="V16" s="65"/>
      <c r="W16" s="65"/>
      <c r="X16" s="65"/>
      <c r="Y16" s="65"/>
    </row>
    <row r="17" spans="1:25" ht="23.25" customHeight="1" x14ac:dyDescent="0.3">
      <c r="A17" s="196" t="s">
        <v>361</v>
      </c>
      <c r="B17" s="138" t="s">
        <v>247</v>
      </c>
      <c r="C17" s="139">
        <v>1</v>
      </c>
      <c r="D17" s="139" t="s">
        <v>271</v>
      </c>
      <c r="E17" s="139">
        <v>60</v>
      </c>
      <c r="F17" s="142"/>
      <c r="G17" s="143">
        <f t="shared" si="0"/>
        <v>0</v>
      </c>
      <c r="H17" s="65"/>
      <c r="I17" s="65"/>
      <c r="J17" s="65"/>
      <c r="K17" s="65"/>
      <c r="L17" s="65"/>
      <c r="M17" s="65"/>
      <c r="N17" s="65"/>
      <c r="O17" s="65"/>
      <c r="P17" s="65"/>
      <c r="Q17" s="65"/>
      <c r="R17" s="65"/>
      <c r="S17" s="65"/>
      <c r="T17" s="65"/>
      <c r="U17" s="65"/>
      <c r="V17" s="65"/>
      <c r="W17" s="65"/>
      <c r="X17" s="65"/>
      <c r="Y17" s="65"/>
    </row>
    <row r="18" spans="1:25" ht="23.25" customHeight="1" x14ac:dyDescent="0.3">
      <c r="A18" s="196" t="s">
        <v>362</v>
      </c>
      <c r="B18" s="138" t="s">
        <v>257</v>
      </c>
      <c r="C18" s="139">
        <v>1</v>
      </c>
      <c r="D18" s="139" t="s">
        <v>270</v>
      </c>
      <c r="E18" s="139">
        <v>12</v>
      </c>
      <c r="F18" s="142"/>
      <c r="G18" s="143">
        <f t="shared" si="0"/>
        <v>0</v>
      </c>
      <c r="H18" s="65"/>
      <c r="I18" s="65"/>
      <c r="J18" s="65"/>
      <c r="K18" s="65"/>
      <c r="L18" s="65"/>
      <c r="M18" s="65"/>
      <c r="N18" s="65"/>
      <c r="O18" s="65"/>
      <c r="P18" s="65"/>
      <c r="Q18" s="65"/>
      <c r="R18" s="65"/>
      <c r="S18" s="65"/>
      <c r="T18" s="65"/>
      <c r="U18" s="65"/>
      <c r="V18" s="65"/>
      <c r="W18" s="65"/>
      <c r="X18" s="65"/>
      <c r="Y18" s="65"/>
    </row>
    <row r="19" spans="1:25" ht="23.25" customHeight="1" x14ac:dyDescent="0.3">
      <c r="A19" s="196" t="s">
        <v>363</v>
      </c>
      <c r="B19" s="138" t="s">
        <v>250</v>
      </c>
      <c r="C19" s="139">
        <v>1</v>
      </c>
      <c r="D19" s="139" t="s">
        <v>270</v>
      </c>
      <c r="E19" s="139">
        <v>30</v>
      </c>
      <c r="F19" s="142"/>
      <c r="G19" s="143">
        <f t="shared" si="0"/>
        <v>0</v>
      </c>
      <c r="H19" s="65"/>
      <c r="I19" s="65"/>
      <c r="J19" s="65"/>
      <c r="K19" s="65"/>
      <c r="L19" s="65"/>
      <c r="M19" s="65"/>
      <c r="N19" s="65"/>
      <c r="O19" s="65"/>
      <c r="P19" s="65"/>
      <c r="Q19" s="65"/>
      <c r="R19" s="65"/>
      <c r="S19" s="65"/>
      <c r="T19" s="65"/>
      <c r="U19" s="65"/>
      <c r="V19" s="65"/>
      <c r="W19" s="65"/>
      <c r="X19" s="65"/>
      <c r="Y19" s="65"/>
    </row>
    <row r="20" spans="1:25" ht="23.25" customHeight="1" x14ac:dyDescent="0.3">
      <c r="A20" s="196" t="s">
        <v>364</v>
      </c>
      <c r="B20" s="138" t="s">
        <v>245</v>
      </c>
      <c r="C20" s="139">
        <v>1</v>
      </c>
      <c r="D20" s="139" t="s">
        <v>270</v>
      </c>
      <c r="E20" s="139">
        <v>30</v>
      </c>
      <c r="F20" s="142"/>
      <c r="G20" s="143">
        <f t="shared" si="0"/>
        <v>0</v>
      </c>
      <c r="H20" s="65"/>
      <c r="I20" s="65"/>
      <c r="J20" s="65"/>
      <c r="K20" s="65"/>
      <c r="L20" s="65"/>
      <c r="M20" s="65"/>
      <c r="N20" s="65"/>
      <c r="O20" s="65"/>
      <c r="P20" s="65"/>
      <c r="Q20" s="65"/>
      <c r="R20" s="65"/>
      <c r="S20" s="65"/>
      <c r="T20" s="65"/>
      <c r="U20" s="65"/>
      <c r="V20" s="65"/>
      <c r="W20" s="65"/>
      <c r="X20" s="65"/>
      <c r="Y20" s="65"/>
    </row>
    <row r="21" spans="1:25" ht="23.25" customHeight="1" x14ac:dyDescent="0.3">
      <c r="A21" s="196" t="s">
        <v>365</v>
      </c>
      <c r="B21" s="138" t="s">
        <v>259</v>
      </c>
      <c r="C21" s="139">
        <v>1</v>
      </c>
      <c r="D21" s="139" t="s">
        <v>270</v>
      </c>
      <c r="E21" s="139">
        <v>12</v>
      </c>
      <c r="F21" s="142"/>
      <c r="G21" s="143">
        <f t="shared" si="0"/>
        <v>0</v>
      </c>
      <c r="H21" s="65"/>
      <c r="I21" s="65"/>
      <c r="J21" s="65"/>
      <c r="K21" s="65"/>
      <c r="L21" s="65"/>
      <c r="M21" s="65"/>
      <c r="N21" s="65"/>
      <c r="O21" s="65"/>
      <c r="P21" s="65"/>
      <c r="Q21" s="65"/>
      <c r="R21" s="65"/>
      <c r="S21" s="65"/>
      <c r="T21" s="65"/>
      <c r="U21" s="65"/>
      <c r="V21" s="65"/>
      <c r="W21" s="65"/>
      <c r="X21" s="65"/>
      <c r="Y21" s="65"/>
    </row>
    <row r="22" spans="1:25" ht="23.25" customHeight="1" x14ac:dyDescent="0.3">
      <c r="A22" s="196" t="s">
        <v>366</v>
      </c>
      <c r="B22" s="138" t="s">
        <v>260</v>
      </c>
      <c r="C22" s="139">
        <v>1</v>
      </c>
      <c r="D22" s="139" t="s">
        <v>270</v>
      </c>
      <c r="E22" s="139">
        <v>12</v>
      </c>
      <c r="F22" s="142"/>
      <c r="G22" s="143">
        <f t="shared" si="0"/>
        <v>0</v>
      </c>
      <c r="H22" s="65"/>
      <c r="I22" s="65"/>
      <c r="J22" s="65"/>
      <c r="K22" s="65"/>
      <c r="L22" s="65"/>
      <c r="M22" s="65"/>
      <c r="N22" s="65"/>
      <c r="O22" s="65"/>
      <c r="P22" s="65"/>
      <c r="Q22" s="65"/>
      <c r="R22" s="65"/>
      <c r="S22" s="65"/>
      <c r="T22" s="65"/>
      <c r="U22" s="65"/>
      <c r="V22" s="65"/>
      <c r="W22" s="65"/>
      <c r="X22" s="65"/>
      <c r="Y22" s="65"/>
    </row>
    <row r="23" spans="1:25" ht="23.25" customHeight="1" x14ac:dyDescent="0.3">
      <c r="A23" s="196" t="s">
        <v>367</v>
      </c>
      <c r="B23" s="138" t="s">
        <v>261</v>
      </c>
      <c r="C23" s="139">
        <v>1</v>
      </c>
      <c r="D23" s="139" t="s">
        <v>270</v>
      </c>
      <c r="E23" s="139">
        <v>60</v>
      </c>
      <c r="F23" s="142"/>
      <c r="G23" s="143">
        <f t="shared" si="0"/>
        <v>0</v>
      </c>
      <c r="H23" s="65"/>
      <c r="I23" s="65"/>
      <c r="J23" s="65"/>
      <c r="K23" s="65"/>
      <c r="L23" s="65"/>
      <c r="M23" s="65"/>
      <c r="N23" s="65"/>
      <c r="O23" s="65"/>
      <c r="P23" s="65"/>
      <c r="Q23" s="65"/>
      <c r="R23" s="65"/>
      <c r="S23" s="65"/>
      <c r="T23" s="65"/>
      <c r="U23" s="65"/>
      <c r="V23" s="65"/>
      <c r="W23" s="65"/>
      <c r="X23" s="65"/>
      <c r="Y23" s="65"/>
    </row>
    <row r="24" spans="1:25" ht="23.25" customHeight="1" x14ac:dyDescent="0.3">
      <c r="A24" s="196" t="s">
        <v>368</v>
      </c>
      <c r="B24" s="138" t="s">
        <v>262</v>
      </c>
      <c r="C24" s="139">
        <v>1</v>
      </c>
      <c r="D24" s="139" t="s">
        <v>271</v>
      </c>
      <c r="E24" s="139">
        <v>60</v>
      </c>
      <c r="F24" s="142"/>
      <c r="G24" s="143">
        <f t="shared" si="0"/>
        <v>0</v>
      </c>
      <c r="H24" s="65"/>
      <c r="I24" s="65"/>
      <c r="J24" s="65"/>
      <c r="K24" s="65"/>
      <c r="L24" s="65"/>
      <c r="M24" s="65"/>
      <c r="N24" s="65"/>
      <c r="O24" s="65"/>
      <c r="P24" s="65"/>
      <c r="Q24" s="65"/>
      <c r="R24" s="65"/>
      <c r="S24" s="65"/>
      <c r="T24" s="65"/>
      <c r="U24" s="65"/>
      <c r="V24" s="65"/>
      <c r="W24" s="65"/>
      <c r="X24" s="65"/>
      <c r="Y24" s="65"/>
    </row>
    <row r="25" spans="1:25" ht="23.25" customHeight="1" x14ac:dyDescent="0.3">
      <c r="A25" s="196" t="s">
        <v>369</v>
      </c>
      <c r="B25" s="138" t="s">
        <v>414</v>
      </c>
      <c r="C25" s="139">
        <v>1</v>
      </c>
      <c r="D25" s="139" t="s">
        <v>270</v>
      </c>
      <c r="E25" s="139">
        <v>30</v>
      </c>
      <c r="F25" s="142"/>
      <c r="G25" s="143">
        <f t="shared" si="0"/>
        <v>0</v>
      </c>
      <c r="H25" s="65"/>
      <c r="I25" s="65"/>
      <c r="J25" s="65"/>
      <c r="K25" s="65"/>
      <c r="L25" s="65"/>
      <c r="M25" s="65"/>
      <c r="N25" s="65"/>
      <c r="O25" s="65"/>
      <c r="P25" s="65"/>
      <c r="Q25" s="65"/>
      <c r="R25" s="65"/>
      <c r="S25" s="65"/>
      <c r="T25" s="65"/>
      <c r="U25" s="65"/>
      <c r="V25" s="65"/>
      <c r="W25" s="65"/>
      <c r="X25" s="65"/>
      <c r="Y25" s="65"/>
    </row>
    <row r="26" spans="1:25" ht="23.25" customHeight="1" x14ac:dyDescent="0.3">
      <c r="A26" s="196" t="s">
        <v>383</v>
      </c>
      <c r="B26" s="138" t="s">
        <v>268</v>
      </c>
      <c r="C26" s="139">
        <v>1</v>
      </c>
      <c r="D26" s="139" t="s">
        <v>272</v>
      </c>
      <c r="E26" s="139">
        <v>60</v>
      </c>
      <c r="F26" s="142"/>
      <c r="G26" s="143">
        <f t="shared" si="0"/>
        <v>0</v>
      </c>
      <c r="H26" s="65"/>
      <c r="I26" s="65"/>
      <c r="J26" s="65"/>
      <c r="K26" s="65"/>
      <c r="L26" s="65"/>
      <c r="M26" s="65"/>
      <c r="N26" s="65"/>
      <c r="O26" s="65"/>
      <c r="P26" s="65"/>
      <c r="Q26" s="65"/>
      <c r="R26" s="65"/>
      <c r="S26" s="65"/>
      <c r="T26" s="65"/>
      <c r="U26" s="65"/>
      <c r="V26" s="65"/>
      <c r="W26" s="65"/>
      <c r="X26" s="65"/>
      <c r="Y26" s="65"/>
    </row>
    <row r="27" spans="1:25" ht="23.25" customHeight="1" x14ac:dyDescent="0.3">
      <c r="A27" s="196" t="s">
        <v>384</v>
      </c>
      <c r="B27" s="138" t="s">
        <v>254</v>
      </c>
      <c r="C27" s="139">
        <v>1</v>
      </c>
      <c r="D27" s="139" t="s">
        <v>271</v>
      </c>
      <c r="E27" s="139">
        <v>60</v>
      </c>
      <c r="F27" s="142"/>
      <c r="G27" s="143">
        <f t="shared" si="0"/>
        <v>0</v>
      </c>
      <c r="H27" s="65"/>
      <c r="I27" s="65"/>
      <c r="J27" s="65"/>
      <c r="K27" s="65"/>
      <c r="L27" s="65"/>
      <c r="M27" s="65"/>
      <c r="N27" s="65"/>
      <c r="O27" s="65"/>
      <c r="P27" s="65"/>
      <c r="Q27" s="65"/>
      <c r="R27" s="65"/>
      <c r="S27" s="65"/>
      <c r="T27" s="65"/>
      <c r="U27" s="65"/>
      <c r="V27" s="65"/>
      <c r="W27" s="65"/>
      <c r="X27" s="65"/>
      <c r="Y27" s="65"/>
    </row>
    <row r="28" spans="1:25" ht="23.25" customHeight="1" x14ac:dyDescent="0.3">
      <c r="A28" s="196" t="s">
        <v>385</v>
      </c>
      <c r="B28" s="138" t="s">
        <v>253</v>
      </c>
      <c r="C28" s="139">
        <v>1</v>
      </c>
      <c r="D28" s="139" t="s">
        <v>271</v>
      </c>
      <c r="E28" s="139">
        <v>60</v>
      </c>
      <c r="F28" s="142"/>
      <c r="G28" s="143">
        <f t="shared" si="0"/>
        <v>0</v>
      </c>
      <c r="H28" s="65"/>
      <c r="I28" s="65"/>
      <c r="J28" s="65"/>
      <c r="K28" s="65"/>
      <c r="L28" s="65"/>
      <c r="M28" s="65"/>
      <c r="N28" s="65"/>
      <c r="O28" s="65"/>
      <c r="P28" s="65"/>
      <c r="Q28" s="65"/>
      <c r="R28" s="65"/>
      <c r="S28" s="65"/>
      <c r="T28" s="65"/>
      <c r="U28" s="65"/>
      <c r="V28" s="65"/>
      <c r="W28" s="65"/>
      <c r="X28" s="65"/>
      <c r="Y28" s="65"/>
    </row>
    <row r="29" spans="1:25" ht="23.25" customHeight="1" x14ac:dyDescent="0.3">
      <c r="A29" s="196" t="s">
        <v>386</v>
      </c>
      <c r="B29" s="138" t="s">
        <v>418</v>
      </c>
      <c r="C29" s="139">
        <v>1</v>
      </c>
      <c r="D29" s="139" t="s">
        <v>271</v>
      </c>
      <c r="E29" s="139">
        <v>36</v>
      </c>
      <c r="F29" s="142"/>
      <c r="G29" s="143">
        <f t="shared" si="0"/>
        <v>0</v>
      </c>
      <c r="H29" s="65"/>
      <c r="I29" s="65"/>
      <c r="J29" s="65"/>
      <c r="K29" s="65"/>
      <c r="L29" s="65"/>
      <c r="M29" s="65"/>
      <c r="N29" s="65"/>
      <c r="O29" s="65"/>
      <c r="P29" s="65"/>
      <c r="Q29" s="65"/>
      <c r="R29" s="65"/>
      <c r="S29" s="65"/>
      <c r="T29" s="65"/>
      <c r="U29" s="65"/>
      <c r="V29" s="65"/>
      <c r="W29" s="65"/>
      <c r="X29" s="65"/>
      <c r="Y29" s="65"/>
    </row>
    <row r="30" spans="1:25" ht="23.25" customHeight="1" x14ac:dyDescent="0.3">
      <c r="A30" s="196" t="s">
        <v>387</v>
      </c>
      <c r="B30" s="138" t="s">
        <v>263</v>
      </c>
      <c r="C30" s="139">
        <v>1</v>
      </c>
      <c r="D30" s="139" t="s">
        <v>271</v>
      </c>
      <c r="E30" s="139">
        <v>36</v>
      </c>
      <c r="F30" s="142"/>
      <c r="G30" s="143">
        <f t="shared" si="0"/>
        <v>0</v>
      </c>
      <c r="H30" s="65"/>
      <c r="I30" s="65"/>
      <c r="J30" s="65"/>
      <c r="K30" s="65"/>
      <c r="L30" s="65"/>
      <c r="M30" s="65"/>
      <c r="N30" s="65"/>
      <c r="O30" s="65"/>
      <c r="P30" s="65"/>
      <c r="Q30" s="65"/>
      <c r="R30" s="65"/>
      <c r="S30" s="65"/>
      <c r="T30" s="65"/>
      <c r="U30" s="65"/>
      <c r="V30" s="65"/>
      <c r="W30" s="65"/>
      <c r="X30" s="65"/>
      <c r="Y30" s="65"/>
    </row>
    <row r="31" spans="1:25" ht="23.25" customHeight="1" x14ac:dyDescent="0.3">
      <c r="A31" s="196" t="s">
        <v>388</v>
      </c>
      <c r="B31" s="138" t="s">
        <v>434</v>
      </c>
      <c r="C31" s="139">
        <v>1</v>
      </c>
      <c r="D31" s="139" t="s">
        <v>272</v>
      </c>
      <c r="E31" s="139">
        <v>60</v>
      </c>
      <c r="F31" s="142"/>
      <c r="G31" s="143">
        <f t="shared" si="0"/>
        <v>0</v>
      </c>
      <c r="H31" s="65"/>
      <c r="I31" s="65"/>
      <c r="J31" s="65"/>
      <c r="K31" s="65"/>
      <c r="L31" s="65"/>
      <c r="M31" s="65"/>
      <c r="N31" s="65"/>
      <c r="O31" s="65"/>
      <c r="P31" s="65"/>
      <c r="Q31" s="65"/>
      <c r="R31" s="65"/>
      <c r="S31" s="65"/>
      <c r="T31" s="65"/>
      <c r="U31" s="65"/>
      <c r="V31" s="65"/>
      <c r="W31" s="65"/>
      <c r="X31" s="65"/>
      <c r="Y31" s="65"/>
    </row>
    <row r="32" spans="1:25" ht="23.25" customHeight="1" x14ac:dyDescent="0.3">
      <c r="A32" s="196" t="s">
        <v>389</v>
      </c>
      <c r="B32" s="140" t="s">
        <v>274</v>
      </c>
      <c r="C32" s="139">
        <v>3</v>
      </c>
      <c r="D32" s="139" t="s">
        <v>270</v>
      </c>
      <c r="E32" s="139">
        <v>12</v>
      </c>
      <c r="F32" s="142"/>
      <c r="G32" s="143">
        <f t="shared" si="0"/>
        <v>0</v>
      </c>
      <c r="H32" s="65"/>
      <c r="I32" s="65"/>
      <c r="J32" s="65"/>
      <c r="K32" s="65"/>
      <c r="L32" s="65"/>
      <c r="M32" s="65"/>
      <c r="N32" s="65"/>
      <c r="O32" s="65"/>
      <c r="P32" s="65"/>
      <c r="Q32" s="65"/>
      <c r="R32" s="65"/>
      <c r="S32" s="65"/>
      <c r="T32" s="65"/>
      <c r="U32" s="65"/>
      <c r="V32" s="65"/>
      <c r="W32" s="65"/>
      <c r="X32" s="65"/>
      <c r="Y32" s="65"/>
    </row>
    <row r="33" spans="1:25" ht="23.25" customHeight="1" x14ac:dyDescent="0.3">
      <c r="A33" s="196" t="s">
        <v>390</v>
      </c>
      <c r="B33" s="138" t="s">
        <v>266</v>
      </c>
      <c r="C33" s="139">
        <v>1</v>
      </c>
      <c r="D33" s="139" t="s">
        <v>272</v>
      </c>
      <c r="E33" s="139">
        <v>60</v>
      </c>
      <c r="F33" s="142"/>
      <c r="G33" s="143">
        <f t="shared" si="0"/>
        <v>0</v>
      </c>
      <c r="H33" s="65"/>
      <c r="I33" s="65"/>
      <c r="J33" s="65"/>
      <c r="K33" s="65"/>
      <c r="L33" s="65"/>
      <c r="M33" s="65"/>
      <c r="N33" s="65"/>
      <c r="O33" s="65"/>
      <c r="P33" s="65"/>
      <c r="Q33" s="65"/>
      <c r="R33" s="65"/>
      <c r="S33" s="65"/>
      <c r="T33" s="65"/>
      <c r="U33" s="65"/>
      <c r="V33" s="65"/>
      <c r="W33" s="65"/>
      <c r="X33" s="65"/>
      <c r="Y33" s="65"/>
    </row>
    <row r="34" spans="1:25" ht="23.25" customHeight="1" x14ac:dyDescent="0.3">
      <c r="A34" s="196" t="s">
        <v>391</v>
      </c>
      <c r="B34" s="138" t="s">
        <v>435</v>
      </c>
      <c r="C34" s="139">
        <v>1</v>
      </c>
      <c r="D34" s="139" t="s">
        <v>272</v>
      </c>
      <c r="E34" s="139">
        <v>60</v>
      </c>
      <c r="F34" s="142"/>
      <c r="G34" s="143">
        <f t="shared" si="0"/>
        <v>0</v>
      </c>
      <c r="H34" s="65"/>
      <c r="I34" s="65"/>
      <c r="J34" s="65"/>
      <c r="K34" s="65"/>
      <c r="L34" s="65"/>
      <c r="M34" s="65"/>
      <c r="N34" s="65"/>
      <c r="O34" s="65"/>
      <c r="P34" s="65"/>
      <c r="Q34" s="65"/>
      <c r="R34" s="65"/>
      <c r="S34" s="65"/>
      <c r="T34" s="65"/>
      <c r="U34" s="65"/>
      <c r="V34" s="65"/>
      <c r="W34" s="65"/>
      <c r="X34" s="65"/>
      <c r="Y34" s="65"/>
    </row>
    <row r="35" spans="1:25" ht="23.25" customHeight="1" x14ac:dyDescent="0.3">
      <c r="A35" s="196" t="s">
        <v>392</v>
      </c>
      <c r="B35" s="138" t="s">
        <v>258</v>
      </c>
      <c r="C35" s="139">
        <v>1</v>
      </c>
      <c r="D35" s="139" t="s">
        <v>270</v>
      </c>
      <c r="E35" s="139">
        <v>36</v>
      </c>
      <c r="F35" s="142"/>
      <c r="G35" s="143">
        <f t="shared" si="0"/>
        <v>0</v>
      </c>
      <c r="H35" s="65"/>
      <c r="I35" s="65"/>
      <c r="J35" s="65"/>
      <c r="K35" s="65"/>
      <c r="L35" s="65"/>
      <c r="M35" s="65"/>
      <c r="N35" s="65"/>
      <c r="O35" s="65"/>
      <c r="P35" s="65"/>
      <c r="Q35" s="65"/>
      <c r="R35" s="65"/>
      <c r="S35" s="65"/>
      <c r="T35" s="65"/>
      <c r="U35" s="65"/>
      <c r="V35" s="65"/>
      <c r="W35" s="65"/>
      <c r="X35" s="65"/>
      <c r="Y35" s="65"/>
    </row>
    <row r="36" spans="1:25" ht="23.25" customHeight="1" x14ac:dyDescent="0.3">
      <c r="A36" s="196" t="s">
        <v>393</v>
      </c>
      <c r="B36" s="138" t="s">
        <v>249</v>
      </c>
      <c r="C36" s="139">
        <v>1</v>
      </c>
      <c r="D36" s="139" t="s">
        <v>270</v>
      </c>
      <c r="E36" s="139">
        <v>30</v>
      </c>
      <c r="F36" s="142"/>
      <c r="G36" s="143">
        <f t="shared" si="0"/>
        <v>0</v>
      </c>
      <c r="H36" s="65"/>
      <c r="I36" s="65"/>
      <c r="J36" s="65"/>
      <c r="K36" s="65"/>
      <c r="L36" s="65"/>
      <c r="M36" s="65"/>
      <c r="N36" s="65"/>
      <c r="O36" s="65"/>
      <c r="P36" s="65"/>
      <c r="Q36" s="65"/>
      <c r="R36" s="65"/>
      <c r="S36" s="65"/>
      <c r="T36" s="65"/>
      <c r="U36" s="65"/>
      <c r="V36" s="65"/>
      <c r="W36" s="65"/>
      <c r="X36" s="65"/>
      <c r="Y36" s="65"/>
    </row>
    <row r="37" spans="1:25" ht="23.25" customHeight="1" x14ac:dyDescent="0.3">
      <c r="A37" s="196" t="s">
        <v>394</v>
      </c>
      <c r="B37" s="138" t="s">
        <v>251</v>
      </c>
      <c r="C37" s="139">
        <v>1</v>
      </c>
      <c r="D37" s="139" t="s">
        <v>270</v>
      </c>
      <c r="E37" s="139">
        <v>60</v>
      </c>
      <c r="F37" s="142"/>
      <c r="G37" s="143">
        <f t="shared" si="0"/>
        <v>0</v>
      </c>
      <c r="H37" s="65"/>
      <c r="I37" s="65"/>
      <c r="J37" s="65"/>
      <c r="K37" s="65"/>
      <c r="L37" s="65"/>
      <c r="M37" s="65"/>
      <c r="N37" s="65"/>
      <c r="O37" s="65"/>
      <c r="P37" s="65"/>
      <c r="Q37" s="65"/>
      <c r="R37" s="65"/>
      <c r="S37" s="65"/>
      <c r="T37" s="65"/>
      <c r="U37" s="65"/>
      <c r="V37" s="65"/>
      <c r="W37" s="65"/>
      <c r="X37" s="65"/>
      <c r="Y37" s="65"/>
    </row>
    <row r="38" spans="1:25" ht="23.25" customHeight="1" x14ac:dyDescent="0.3">
      <c r="A38" s="196" t="s">
        <v>395</v>
      </c>
      <c r="B38" s="138" t="s">
        <v>252</v>
      </c>
      <c r="C38" s="139">
        <v>1</v>
      </c>
      <c r="D38" s="139" t="s">
        <v>271</v>
      </c>
      <c r="E38" s="139">
        <v>60</v>
      </c>
      <c r="F38" s="142"/>
      <c r="G38" s="143">
        <f t="shared" si="0"/>
        <v>0</v>
      </c>
      <c r="H38" s="65"/>
      <c r="I38" s="65"/>
      <c r="J38" s="65"/>
      <c r="K38" s="65"/>
      <c r="L38" s="65"/>
      <c r="M38" s="65"/>
      <c r="N38" s="65"/>
      <c r="O38" s="65"/>
      <c r="P38" s="65"/>
      <c r="Q38" s="65"/>
      <c r="R38" s="65"/>
      <c r="S38" s="65"/>
      <c r="T38" s="65"/>
      <c r="U38" s="65"/>
      <c r="V38" s="65"/>
      <c r="W38" s="65"/>
      <c r="X38" s="65"/>
      <c r="Y38" s="65"/>
    </row>
    <row r="39" spans="1:25" ht="23.25" customHeight="1" x14ac:dyDescent="0.3">
      <c r="A39" s="196" t="s">
        <v>396</v>
      </c>
      <c r="B39" s="138" t="s">
        <v>269</v>
      </c>
      <c r="C39" s="139">
        <v>1</v>
      </c>
      <c r="D39" s="139" t="s">
        <v>272</v>
      </c>
      <c r="E39" s="139">
        <v>12</v>
      </c>
      <c r="F39" s="142"/>
      <c r="G39" s="143">
        <f t="shared" si="0"/>
        <v>0</v>
      </c>
      <c r="H39" s="65"/>
      <c r="I39" s="65"/>
      <c r="J39" s="65"/>
      <c r="K39" s="65"/>
      <c r="L39" s="65"/>
      <c r="M39" s="65"/>
      <c r="N39" s="65"/>
      <c r="O39" s="65"/>
      <c r="P39" s="65"/>
      <c r="Q39" s="65"/>
      <c r="R39" s="65"/>
      <c r="S39" s="65"/>
      <c r="T39" s="65"/>
      <c r="U39" s="65"/>
      <c r="V39" s="65"/>
      <c r="W39" s="65"/>
      <c r="X39" s="65"/>
      <c r="Y39" s="65"/>
    </row>
    <row r="40" spans="1:25" ht="23.25" customHeight="1" x14ac:dyDescent="0.3">
      <c r="A40" s="196" t="s">
        <v>397</v>
      </c>
      <c r="B40" s="138" t="s">
        <v>267</v>
      </c>
      <c r="C40" s="139">
        <v>1</v>
      </c>
      <c r="D40" s="139" t="s">
        <v>272</v>
      </c>
      <c r="E40" s="139">
        <v>60</v>
      </c>
      <c r="F40" s="142"/>
      <c r="G40" s="143">
        <f t="shared" si="0"/>
        <v>0</v>
      </c>
      <c r="H40" s="65"/>
      <c r="I40" s="65"/>
      <c r="J40" s="65"/>
      <c r="K40" s="65"/>
      <c r="L40" s="65"/>
      <c r="M40" s="65"/>
      <c r="N40" s="65"/>
      <c r="O40" s="65"/>
      <c r="P40" s="65"/>
      <c r="Q40" s="65"/>
      <c r="R40" s="65"/>
      <c r="S40" s="65"/>
      <c r="T40" s="65"/>
      <c r="U40" s="65"/>
      <c r="V40" s="65"/>
      <c r="W40" s="65"/>
      <c r="X40" s="65"/>
      <c r="Y40" s="65"/>
    </row>
    <row r="41" spans="1:25" ht="23.25" customHeight="1" x14ac:dyDescent="0.3">
      <c r="A41" s="196" t="s">
        <v>398</v>
      </c>
      <c r="B41" s="138" t="s">
        <v>246</v>
      </c>
      <c r="C41" s="139">
        <v>1</v>
      </c>
      <c r="D41" s="139" t="s">
        <v>270</v>
      </c>
      <c r="E41" s="139">
        <v>60</v>
      </c>
      <c r="F41" s="142"/>
      <c r="G41" s="143">
        <f t="shared" si="0"/>
        <v>0</v>
      </c>
      <c r="H41" s="65"/>
      <c r="I41" s="65"/>
      <c r="J41" s="65"/>
      <c r="K41" s="65"/>
      <c r="L41" s="65"/>
      <c r="M41" s="65"/>
      <c r="N41" s="65"/>
      <c r="O41" s="65"/>
      <c r="P41" s="65"/>
      <c r="Q41" s="65"/>
      <c r="R41" s="65"/>
      <c r="S41" s="65"/>
      <c r="T41" s="65"/>
      <c r="U41" s="65"/>
      <c r="V41" s="65"/>
      <c r="W41" s="65"/>
      <c r="X41" s="65"/>
      <c r="Y41" s="65"/>
    </row>
    <row r="42" spans="1:25" ht="32.25" customHeight="1" x14ac:dyDescent="0.3">
      <c r="A42" s="196" t="s">
        <v>416</v>
      </c>
      <c r="B42" s="203" t="s">
        <v>417</v>
      </c>
      <c r="C42" s="139">
        <v>1</v>
      </c>
      <c r="D42" s="139" t="s">
        <v>270</v>
      </c>
      <c r="E42" s="139">
        <v>60</v>
      </c>
      <c r="F42" s="142"/>
      <c r="G42" s="143">
        <f t="shared" ref="G42" si="1">(F42*C42)/E42</f>
        <v>0</v>
      </c>
      <c r="H42" s="65"/>
      <c r="I42" s="65"/>
      <c r="J42" s="65"/>
      <c r="K42" s="65"/>
      <c r="L42" s="65"/>
      <c r="M42" s="65"/>
      <c r="N42" s="65"/>
      <c r="O42" s="65"/>
      <c r="P42" s="65"/>
      <c r="Q42" s="65"/>
      <c r="R42" s="65"/>
      <c r="S42" s="65"/>
      <c r="T42" s="65"/>
      <c r="U42" s="65"/>
      <c r="V42" s="65"/>
      <c r="W42" s="65"/>
      <c r="X42" s="65"/>
      <c r="Y42" s="65"/>
    </row>
    <row r="43" spans="1:25" x14ac:dyDescent="0.3">
      <c r="A43" s="66"/>
      <c r="B43" s="278" t="s">
        <v>339</v>
      </c>
      <c r="C43" s="278"/>
      <c r="D43" s="278"/>
      <c r="E43" s="278"/>
      <c r="F43" s="278"/>
      <c r="G43" s="144">
        <f>SUM(G3:G42)</f>
        <v>0</v>
      </c>
      <c r="H43" s="65"/>
      <c r="I43" s="65"/>
      <c r="J43" s="65"/>
      <c r="K43" s="65"/>
      <c r="L43" s="65"/>
      <c r="M43" s="65"/>
      <c r="N43" s="65"/>
      <c r="O43" s="65"/>
      <c r="P43" s="65"/>
      <c r="Q43" s="65"/>
      <c r="R43" s="65"/>
      <c r="S43" s="65"/>
      <c r="T43" s="65"/>
      <c r="U43" s="65"/>
      <c r="V43" s="65"/>
      <c r="W43" s="65"/>
      <c r="X43" s="65"/>
      <c r="Y43" s="65"/>
    </row>
    <row r="44" spans="1:25" x14ac:dyDescent="0.3">
      <c r="A44" s="282"/>
      <c r="B44" s="282"/>
      <c r="C44" s="282"/>
      <c r="D44" s="282"/>
      <c r="E44" s="282"/>
      <c r="F44" s="282"/>
      <c r="G44" s="65"/>
      <c r="H44" s="65"/>
      <c r="I44" s="65"/>
      <c r="J44" s="65"/>
      <c r="K44" s="65"/>
      <c r="L44" s="65"/>
      <c r="M44" s="65"/>
      <c r="N44" s="65"/>
      <c r="O44" s="65"/>
      <c r="P44" s="65"/>
      <c r="Q44" s="65"/>
      <c r="R44" s="65"/>
      <c r="S44" s="65"/>
      <c r="T44" s="65"/>
      <c r="U44" s="65"/>
      <c r="V44" s="65"/>
      <c r="W44" s="65"/>
      <c r="X44" s="65"/>
      <c r="Y44" s="65"/>
    </row>
    <row r="45" spans="1:25" x14ac:dyDescent="0.3">
      <c r="A45" s="66"/>
      <c r="B45" s="65"/>
      <c r="C45" s="69"/>
      <c r="D45" s="69"/>
      <c r="E45" s="65"/>
      <c r="F45" s="65"/>
      <c r="G45" s="65"/>
      <c r="H45" s="65"/>
      <c r="I45" s="65"/>
      <c r="J45" s="65"/>
      <c r="K45" s="65"/>
      <c r="L45" s="65"/>
      <c r="M45" s="65"/>
      <c r="N45" s="65"/>
      <c r="O45" s="65"/>
      <c r="P45" s="65"/>
      <c r="Q45" s="65"/>
      <c r="R45" s="65"/>
      <c r="S45" s="65"/>
      <c r="T45" s="65"/>
      <c r="U45" s="65"/>
      <c r="V45" s="65"/>
      <c r="W45" s="65"/>
      <c r="X45" s="65"/>
      <c r="Y45" s="65"/>
    </row>
    <row r="46" spans="1:25" x14ac:dyDescent="0.3">
      <c r="A46" s="268">
        <v>2</v>
      </c>
      <c r="B46" s="277" t="s">
        <v>341</v>
      </c>
      <c r="C46" s="277"/>
      <c r="D46" s="277"/>
      <c r="E46" s="277"/>
      <c r="F46" s="277"/>
      <c r="G46" s="277"/>
      <c r="H46" s="65"/>
      <c r="I46" s="65"/>
      <c r="J46" s="65"/>
      <c r="K46" s="65"/>
      <c r="L46" s="65"/>
      <c r="M46" s="65"/>
      <c r="N46" s="65"/>
      <c r="O46" s="65"/>
      <c r="P46" s="65"/>
      <c r="Q46" s="65"/>
      <c r="R46" s="65"/>
      <c r="S46" s="65"/>
      <c r="T46" s="65"/>
      <c r="U46" s="65"/>
      <c r="V46" s="65"/>
      <c r="W46" s="65"/>
      <c r="X46" s="65"/>
      <c r="Y46" s="65"/>
    </row>
    <row r="47" spans="1:25" ht="27" x14ac:dyDescent="0.3">
      <c r="A47" s="269"/>
      <c r="B47" s="67" t="s">
        <v>129</v>
      </c>
      <c r="C47" s="67" t="s">
        <v>130</v>
      </c>
      <c r="D47" s="67" t="s">
        <v>134</v>
      </c>
      <c r="E47" s="67" t="s">
        <v>131</v>
      </c>
      <c r="F47" s="67" t="s">
        <v>132</v>
      </c>
      <c r="G47" s="68" t="s">
        <v>133</v>
      </c>
      <c r="H47" s="65"/>
      <c r="I47" s="65"/>
      <c r="J47" s="65"/>
      <c r="K47" s="65"/>
      <c r="L47" s="65"/>
      <c r="M47" s="65"/>
      <c r="N47" s="65"/>
      <c r="O47" s="65"/>
      <c r="P47" s="65"/>
      <c r="Q47" s="65"/>
      <c r="R47" s="65"/>
      <c r="S47" s="65"/>
      <c r="T47" s="65"/>
      <c r="U47" s="65"/>
      <c r="V47" s="65"/>
      <c r="W47" s="65"/>
      <c r="X47" s="65"/>
      <c r="Y47" s="65"/>
    </row>
    <row r="48" spans="1:25" x14ac:dyDescent="0.3">
      <c r="A48" s="137" t="s">
        <v>44</v>
      </c>
      <c r="B48" s="138" t="s">
        <v>311</v>
      </c>
      <c r="C48" s="139">
        <v>1</v>
      </c>
      <c r="D48" s="139" t="s">
        <v>298</v>
      </c>
      <c r="E48" s="139">
        <v>6</v>
      </c>
      <c r="F48" s="142"/>
      <c r="G48" s="143">
        <f>(F48*C48)/E48</f>
        <v>0</v>
      </c>
      <c r="H48" s="65"/>
      <c r="I48" s="65"/>
      <c r="J48" s="65"/>
      <c r="K48" s="65"/>
      <c r="L48" s="65"/>
      <c r="M48" s="65"/>
      <c r="N48" s="65"/>
      <c r="O48" s="65"/>
      <c r="P48" s="65"/>
      <c r="Q48" s="65"/>
      <c r="R48" s="65"/>
      <c r="S48" s="65"/>
      <c r="T48" s="65"/>
      <c r="U48" s="65"/>
      <c r="V48" s="65"/>
      <c r="W48" s="65"/>
      <c r="X48" s="65"/>
      <c r="Y48" s="65"/>
    </row>
    <row r="49" spans="1:25" ht="39.6" x14ac:dyDescent="0.3">
      <c r="A49" s="137" t="s">
        <v>49</v>
      </c>
      <c r="B49" s="138" t="s">
        <v>295</v>
      </c>
      <c r="C49" s="139">
        <v>1</v>
      </c>
      <c r="D49" s="139" t="s">
        <v>298</v>
      </c>
      <c r="E49" s="139">
        <v>6</v>
      </c>
      <c r="F49" s="142"/>
      <c r="G49" s="143">
        <f>(F49*C49)/E49</f>
        <v>0</v>
      </c>
      <c r="H49" s="65"/>
      <c r="I49" s="65"/>
      <c r="J49" s="65"/>
      <c r="K49" s="65"/>
      <c r="L49" s="65"/>
      <c r="M49" s="65"/>
      <c r="N49" s="65"/>
      <c r="O49" s="65"/>
      <c r="P49" s="65"/>
      <c r="Q49" s="65"/>
      <c r="R49" s="65"/>
      <c r="S49" s="65"/>
      <c r="T49" s="65"/>
      <c r="U49" s="65"/>
      <c r="V49" s="65"/>
      <c r="W49" s="65"/>
      <c r="X49" s="65"/>
      <c r="Y49" s="65"/>
    </row>
    <row r="50" spans="1:25" ht="26.4" x14ac:dyDescent="0.3">
      <c r="A50" s="137" t="s">
        <v>63</v>
      </c>
      <c r="B50" s="138" t="s">
        <v>318</v>
      </c>
      <c r="C50" s="139">
        <v>1</v>
      </c>
      <c r="D50" s="139" t="s">
        <v>298</v>
      </c>
      <c r="E50" s="139">
        <v>6</v>
      </c>
      <c r="F50" s="142"/>
      <c r="G50" s="143">
        <f>(F50*C50)/E50</f>
        <v>0</v>
      </c>
      <c r="H50" s="65"/>
      <c r="I50" s="65"/>
      <c r="J50" s="65"/>
      <c r="K50" s="65"/>
      <c r="L50" s="65"/>
      <c r="M50" s="65"/>
      <c r="N50" s="65"/>
      <c r="O50" s="65"/>
      <c r="P50" s="65"/>
      <c r="Q50" s="65"/>
      <c r="R50" s="65"/>
      <c r="S50" s="65"/>
      <c r="T50" s="65"/>
      <c r="U50" s="65"/>
      <c r="V50" s="65"/>
      <c r="W50" s="65"/>
      <c r="X50" s="65"/>
      <c r="Y50" s="65"/>
    </row>
    <row r="51" spans="1:25" x14ac:dyDescent="0.3">
      <c r="A51" s="137" t="s">
        <v>370</v>
      </c>
      <c r="B51" s="138" t="s">
        <v>297</v>
      </c>
      <c r="C51" s="139">
        <v>1</v>
      </c>
      <c r="D51" s="139" t="s">
        <v>298</v>
      </c>
      <c r="E51" s="139">
        <v>12</v>
      </c>
      <c r="F51" s="142"/>
      <c r="G51" s="143">
        <f>(F51*C51)/E51</f>
        <v>0</v>
      </c>
      <c r="H51" s="65"/>
      <c r="I51" s="65"/>
      <c r="J51" s="65"/>
      <c r="K51" s="65"/>
      <c r="L51" s="65"/>
      <c r="M51" s="65"/>
      <c r="N51" s="65"/>
      <c r="O51" s="65"/>
      <c r="P51" s="65"/>
      <c r="Q51" s="65"/>
      <c r="R51" s="65"/>
      <c r="S51" s="65"/>
      <c r="T51" s="65"/>
      <c r="U51" s="65"/>
      <c r="V51" s="65"/>
      <c r="W51" s="65"/>
      <c r="X51" s="65"/>
      <c r="Y51" s="65"/>
    </row>
    <row r="52" spans="1:25" x14ac:dyDescent="0.3">
      <c r="A52" s="137" t="s">
        <v>399</v>
      </c>
      <c r="B52" s="138" t="s">
        <v>296</v>
      </c>
      <c r="C52" s="139">
        <v>1</v>
      </c>
      <c r="D52" s="139" t="s">
        <v>299</v>
      </c>
      <c r="E52" s="139">
        <v>2</v>
      </c>
      <c r="F52" s="142"/>
      <c r="G52" s="143">
        <f>(F52*C52)/E52</f>
        <v>0</v>
      </c>
      <c r="H52" s="65"/>
      <c r="I52" s="65"/>
      <c r="J52" s="65"/>
      <c r="K52" s="65"/>
      <c r="L52" s="65"/>
      <c r="M52" s="65"/>
      <c r="N52" s="65"/>
      <c r="O52" s="65"/>
      <c r="P52" s="65"/>
      <c r="Q52" s="65"/>
      <c r="R52" s="65"/>
      <c r="S52" s="65"/>
      <c r="T52" s="65"/>
      <c r="U52" s="65"/>
      <c r="V52" s="65"/>
      <c r="W52" s="65"/>
      <c r="X52" s="65"/>
      <c r="Y52" s="65"/>
    </row>
    <row r="53" spans="1:25" x14ac:dyDescent="0.3">
      <c r="A53" s="66"/>
      <c r="B53" s="278" t="s">
        <v>339</v>
      </c>
      <c r="C53" s="278"/>
      <c r="D53" s="278"/>
      <c r="E53" s="278"/>
      <c r="F53" s="278"/>
      <c r="G53" s="144">
        <f>SUM(G48:G52)</f>
        <v>0</v>
      </c>
      <c r="H53" s="65"/>
      <c r="I53" s="65"/>
      <c r="J53" s="65"/>
      <c r="K53" s="65"/>
      <c r="L53" s="65"/>
      <c r="M53" s="65"/>
      <c r="N53" s="65"/>
      <c r="O53" s="65"/>
      <c r="P53" s="65"/>
      <c r="Q53" s="65"/>
      <c r="R53" s="65"/>
      <c r="S53" s="65"/>
      <c r="T53" s="65"/>
      <c r="U53" s="65"/>
      <c r="V53" s="65"/>
      <c r="W53" s="65"/>
      <c r="X53" s="65"/>
      <c r="Y53" s="65"/>
    </row>
    <row r="54" spans="1:25" x14ac:dyDescent="0.3">
      <c r="A54" s="66"/>
      <c r="B54" s="182"/>
      <c r="C54" s="182"/>
      <c r="D54" s="182"/>
      <c r="E54" s="182"/>
      <c r="F54" s="182"/>
      <c r="G54" s="183"/>
      <c r="H54" s="65"/>
      <c r="I54" s="65"/>
      <c r="J54" s="65"/>
      <c r="K54" s="65"/>
      <c r="L54" s="65"/>
      <c r="M54" s="65"/>
      <c r="N54" s="65"/>
      <c r="O54" s="65"/>
      <c r="P54" s="65"/>
      <c r="Q54" s="65"/>
      <c r="R54" s="65"/>
      <c r="S54" s="65"/>
      <c r="T54" s="65"/>
      <c r="U54" s="65"/>
      <c r="V54" s="65"/>
      <c r="W54" s="65"/>
      <c r="X54" s="65"/>
      <c r="Y54" s="65"/>
    </row>
    <row r="55" spans="1:25" x14ac:dyDescent="0.3">
      <c r="A55" s="66"/>
      <c r="B55" s="182"/>
      <c r="C55" s="182"/>
      <c r="D55" s="182"/>
      <c r="E55" s="182"/>
      <c r="F55" s="182"/>
      <c r="G55" s="183"/>
      <c r="H55" s="65"/>
      <c r="I55" s="65"/>
      <c r="J55" s="65"/>
      <c r="K55" s="65"/>
      <c r="L55" s="65"/>
      <c r="M55" s="65"/>
      <c r="N55" s="65"/>
      <c r="O55" s="65"/>
      <c r="P55" s="65"/>
      <c r="Q55" s="65"/>
      <c r="R55" s="65"/>
      <c r="S55" s="65"/>
      <c r="T55" s="65"/>
      <c r="U55" s="65"/>
      <c r="V55" s="65"/>
      <c r="W55" s="65"/>
      <c r="X55" s="65"/>
      <c r="Y55" s="65"/>
    </row>
    <row r="56" spans="1:25" x14ac:dyDescent="0.3">
      <c r="A56" s="268">
        <v>3</v>
      </c>
      <c r="B56" s="277" t="s">
        <v>340</v>
      </c>
      <c r="C56" s="277"/>
      <c r="D56" s="277"/>
      <c r="E56" s="277"/>
      <c r="F56" s="277"/>
      <c r="G56" s="277"/>
      <c r="H56" s="65"/>
      <c r="I56" s="65"/>
      <c r="J56" s="65"/>
      <c r="K56" s="65"/>
      <c r="L56" s="65"/>
      <c r="M56" s="65"/>
      <c r="N56" s="65"/>
      <c r="O56" s="65"/>
      <c r="P56" s="65"/>
      <c r="Q56" s="65"/>
      <c r="R56" s="65"/>
      <c r="S56" s="65"/>
      <c r="T56" s="65"/>
      <c r="U56" s="65"/>
      <c r="V56" s="65"/>
      <c r="W56" s="65"/>
      <c r="X56" s="65"/>
      <c r="Y56" s="65"/>
    </row>
    <row r="57" spans="1:25" ht="27" x14ac:dyDescent="0.3">
      <c r="A57" s="269"/>
      <c r="B57" s="67" t="s">
        <v>129</v>
      </c>
      <c r="C57" s="67" t="s">
        <v>130</v>
      </c>
      <c r="D57" s="67" t="s">
        <v>134</v>
      </c>
      <c r="E57" s="67" t="s">
        <v>131</v>
      </c>
      <c r="F57" s="67" t="s">
        <v>132</v>
      </c>
      <c r="G57" s="68" t="s">
        <v>133</v>
      </c>
      <c r="H57" s="65"/>
      <c r="I57" s="65"/>
      <c r="J57" s="65"/>
      <c r="K57" s="65"/>
      <c r="L57" s="65"/>
      <c r="M57" s="65"/>
      <c r="N57" s="65"/>
      <c r="O57" s="65"/>
      <c r="P57" s="65"/>
      <c r="Q57" s="65"/>
      <c r="R57" s="65"/>
      <c r="S57" s="65"/>
      <c r="T57" s="65"/>
      <c r="U57" s="65"/>
      <c r="V57" s="65"/>
      <c r="W57" s="65"/>
      <c r="X57" s="65"/>
      <c r="Y57" s="65"/>
    </row>
    <row r="58" spans="1:25" x14ac:dyDescent="0.3">
      <c r="A58" s="137" t="s">
        <v>371</v>
      </c>
      <c r="B58" s="138" t="s">
        <v>312</v>
      </c>
      <c r="C58" s="139">
        <v>2</v>
      </c>
      <c r="D58" s="139" t="s">
        <v>298</v>
      </c>
      <c r="E58" s="139">
        <v>12</v>
      </c>
      <c r="F58" s="142"/>
      <c r="G58" s="143">
        <f t="shared" ref="G58:G66" si="2">(F58*C58)/E58</f>
        <v>0</v>
      </c>
      <c r="H58" s="65"/>
      <c r="I58" s="65"/>
      <c r="J58" s="65"/>
      <c r="K58" s="65"/>
      <c r="L58" s="65"/>
      <c r="M58" s="65"/>
      <c r="N58" s="65"/>
      <c r="O58" s="65"/>
      <c r="P58" s="65"/>
      <c r="Q58" s="65"/>
      <c r="R58" s="65"/>
      <c r="S58" s="65"/>
      <c r="T58" s="65"/>
      <c r="U58" s="65"/>
      <c r="V58" s="65"/>
      <c r="W58" s="65"/>
      <c r="X58" s="65"/>
      <c r="Y58" s="65"/>
    </row>
    <row r="59" spans="1:25" x14ac:dyDescent="0.3">
      <c r="A59" s="137" t="s">
        <v>372</v>
      </c>
      <c r="B59" s="138" t="s">
        <v>314</v>
      </c>
      <c r="C59" s="139">
        <v>1</v>
      </c>
      <c r="D59" s="139" t="s">
        <v>298</v>
      </c>
      <c r="E59" s="139">
        <v>60</v>
      </c>
      <c r="F59" s="142"/>
      <c r="G59" s="143">
        <f t="shared" si="2"/>
        <v>0</v>
      </c>
      <c r="H59" s="65"/>
      <c r="I59" s="65"/>
      <c r="J59" s="65"/>
      <c r="K59" s="65"/>
      <c r="L59" s="65"/>
      <c r="M59" s="65"/>
      <c r="N59" s="65"/>
      <c r="O59" s="65"/>
      <c r="P59" s="65"/>
      <c r="Q59" s="65"/>
      <c r="R59" s="65"/>
      <c r="S59" s="65"/>
      <c r="T59" s="65"/>
      <c r="U59" s="65"/>
      <c r="V59" s="65"/>
      <c r="W59" s="65"/>
      <c r="X59" s="65"/>
      <c r="Y59" s="65"/>
    </row>
    <row r="60" spans="1:25" x14ac:dyDescent="0.3">
      <c r="A60" s="137" t="s">
        <v>373</v>
      </c>
      <c r="B60" s="138" t="s">
        <v>321</v>
      </c>
      <c r="C60" s="139">
        <v>1</v>
      </c>
      <c r="D60" s="139" t="s">
        <v>298</v>
      </c>
      <c r="E60" s="139">
        <v>60</v>
      </c>
      <c r="F60" s="142"/>
      <c r="G60" s="143">
        <f t="shared" si="2"/>
        <v>0</v>
      </c>
      <c r="H60" s="65"/>
      <c r="I60" s="65"/>
      <c r="J60" s="65"/>
      <c r="K60" s="65"/>
      <c r="L60" s="65"/>
      <c r="M60" s="65"/>
      <c r="N60" s="65"/>
      <c r="O60" s="65"/>
      <c r="P60" s="65"/>
      <c r="Q60" s="65"/>
      <c r="R60" s="65"/>
      <c r="S60" s="65"/>
      <c r="T60" s="65"/>
      <c r="U60" s="65"/>
      <c r="V60" s="65"/>
      <c r="W60" s="65"/>
      <c r="X60" s="65"/>
      <c r="Y60" s="65"/>
    </row>
    <row r="61" spans="1:25" x14ac:dyDescent="0.3">
      <c r="A61" s="137" t="s">
        <v>374</v>
      </c>
      <c r="B61" s="138" t="s">
        <v>313</v>
      </c>
      <c r="C61" s="139">
        <v>2</v>
      </c>
      <c r="D61" s="139" t="s">
        <v>298</v>
      </c>
      <c r="E61" s="139">
        <v>12</v>
      </c>
      <c r="F61" s="142"/>
      <c r="G61" s="143">
        <f t="shared" si="2"/>
        <v>0</v>
      </c>
      <c r="H61" s="65"/>
      <c r="I61" s="65"/>
      <c r="J61" s="65"/>
      <c r="K61" s="65"/>
      <c r="L61" s="65"/>
      <c r="M61" s="65"/>
      <c r="N61" s="65"/>
      <c r="O61" s="65"/>
      <c r="P61" s="65"/>
      <c r="Q61" s="65"/>
      <c r="R61" s="65"/>
      <c r="S61" s="65"/>
      <c r="T61" s="65"/>
      <c r="U61" s="65"/>
      <c r="V61" s="65"/>
      <c r="W61" s="65"/>
      <c r="X61" s="65"/>
      <c r="Y61" s="65"/>
    </row>
    <row r="62" spans="1:25" x14ac:dyDescent="0.3">
      <c r="A62" s="137" t="s">
        <v>375</v>
      </c>
      <c r="B62" s="138" t="s">
        <v>309</v>
      </c>
      <c r="C62" s="139">
        <v>3</v>
      </c>
      <c r="D62" s="139" t="s">
        <v>299</v>
      </c>
      <c r="E62" s="139">
        <v>12</v>
      </c>
      <c r="F62" s="142"/>
      <c r="G62" s="143">
        <f t="shared" si="2"/>
        <v>0</v>
      </c>
      <c r="H62" s="65"/>
      <c r="I62" s="65"/>
      <c r="J62" s="65"/>
      <c r="K62" s="65"/>
      <c r="L62" s="65"/>
      <c r="M62" s="65"/>
      <c r="N62" s="65"/>
      <c r="O62" s="65"/>
      <c r="P62" s="65"/>
      <c r="Q62" s="65"/>
      <c r="R62" s="65"/>
      <c r="S62" s="65"/>
      <c r="T62" s="65"/>
      <c r="U62" s="65"/>
      <c r="V62" s="65"/>
      <c r="W62" s="65"/>
      <c r="X62" s="65"/>
      <c r="Y62" s="65"/>
    </row>
    <row r="63" spans="1:25" x14ac:dyDescent="0.3">
      <c r="A63" s="137" t="s">
        <v>376</v>
      </c>
      <c r="B63" s="138" t="s">
        <v>316</v>
      </c>
      <c r="C63" s="139">
        <v>1</v>
      </c>
      <c r="D63" s="139" t="s">
        <v>298</v>
      </c>
      <c r="E63" s="139">
        <v>24</v>
      </c>
      <c r="F63" s="142"/>
      <c r="G63" s="143">
        <f t="shared" si="2"/>
        <v>0</v>
      </c>
      <c r="H63" s="65"/>
      <c r="I63" s="65"/>
      <c r="J63" s="65"/>
      <c r="K63" s="65"/>
      <c r="L63" s="65"/>
      <c r="M63" s="65"/>
      <c r="N63" s="65"/>
      <c r="O63" s="65"/>
      <c r="P63" s="65"/>
      <c r="Q63" s="65"/>
      <c r="R63" s="65"/>
      <c r="S63" s="65"/>
      <c r="T63" s="65"/>
      <c r="U63" s="65"/>
      <c r="V63" s="65"/>
      <c r="W63" s="65"/>
      <c r="X63" s="65"/>
      <c r="Y63" s="65"/>
    </row>
    <row r="64" spans="1:25" x14ac:dyDescent="0.3">
      <c r="A64" s="137" t="s">
        <v>377</v>
      </c>
      <c r="B64" s="138" t="s">
        <v>293</v>
      </c>
      <c r="C64" s="139">
        <v>1</v>
      </c>
      <c r="D64" s="139" t="s">
        <v>298</v>
      </c>
      <c r="E64" s="139">
        <v>12</v>
      </c>
      <c r="F64" s="142"/>
      <c r="G64" s="143">
        <f t="shared" si="2"/>
        <v>0</v>
      </c>
      <c r="H64" s="65"/>
      <c r="I64" s="65"/>
      <c r="J64" s="65"/>
      <c r="K64" s="65"/>
      <c r="L64" s="65"/>
      <c r="M64" s="65"/>
      <c r="N64" s="65"/>
      <c r="O64" s="65"/>
      <c r="P64" s="65"/>
      <c r="Q64" s="65"/>
      <c r="R64" s="65"/>
      <c r="S64" s="65"/>
      <c r="T64" s="65"/>
      <c r="U64" s="65"/>
      <c r="V64" s="65"/>
      <c r="W64" s="65"/>
      <c r="X64" s="65"/>
      <c r="Y64" s="65"/>
    </row>
    <row r="65" spans="1:25" x14ac:dyDescent="0.3">
      <c r="A65" s="137" t="s">
        <v>378</v>
      </c>
      <c r="B65" s="138" t="s">
        <v>315</v>
      </c>
      <c r="C65" s="139">
        <v>2</v>
      </c>
      <c r="D65" s="139" t="s">
        <v>299</v>
      </c>
      <c r="E65" s="139">
        <v>12</v>
      </c>
      <c r="F65" s="142"/>
      <c r="G65" s="143">
        <f t="shared" si="2"/>
        <v>0</v>
      </c>
      <c r="H65" s="65"/>
      <c r="I65" s="65"/>
      <c r="J65" s="65"/>
      <c r="K65" s="65"/>
      <c r="L65" s="65"/>
      <c r="M65" s="65"/>
      <c r="N65" s="65"/>
      <c r="O65" s="65"/>
      <c r="P65" s="65"/>
      <c r="Q65" s="65"/>
      <c r="R65" s="65"/>
      <c r="S65" s="65"/>
      <c r="T65" s="65"/>
      <c r="U65" s="65"/>
      <c r="V65" s="65"/>
      <c r="W65" s="65"/>
      <c r="X65" s="65"/>
      <c r="Y65" s="65"/>
    </row>
    <row r="66" spans="1:25" x14ac:dyDescent="0.3">
      <c r="A66" s="137" t="s">
        <v>379</v>
      </c>
      <c r="B66" s="138" t="s">
        <v>310</v>
      </c>
      <c r="C66" s="139">
        <v>1</v>
      </c>
      <c r="D66" s="139" t="s">
        <v>298</v>
      </c>
      <c r="E66" s="139">
        <v>3</v>
      </c>
      <c r="F66" s="142"/>
      <c r="G66" s="143">
        <f t="shared" si="2"/>
        <v>0</v>
      </c>
      <c r="H66" s="65"/>
      <c r="I66" s="65"/>
      <c r="J66" s="65"/>
      <c r="K66" s="65"/>
      <c r="L66" s="65"/>
      <c r="M66" s="65"/>
      <c r="N66" s="65"/>
      <c r="O66" s="65"/>
      <c r="P66" s="65"/>
      <c r="Q66" s="65"/>
      <c r="R66" s="65"/>
      <c r="S66" s="65"/>
      <c r="T66" s="65"/>
      <c r="U66" s="65"/>
      <c r="V66" s="65"/>
      <c r="W66" s="65"/>
      <c r="X66" s="65"/>
      <c r="Y66" s="65"/>
    </row>
    <row r="67" spans="1:25" s="145" customFormat="1" x14ac:dyDescent="0.3">
      <c r="A67" s="70"/>
      <c r="B67" s="278" t="s">
        <v>339</v>
      </c>
      <c r="C67" s="278"/>
      <c r="D67" s="278"/>
      <c r="E67" s="278"/>
      <c r="F67" s="278"/>
      <c r="G67" s="144">
        <f>SUM(G58:G66)</f>
        <v>0</v>
      </c>
      <c r="H67" s="65"/>
      <c r="I67" s="65"/>
      <c r="J67" s="65"/>
      <c r="K67" s="65"/>
      <c r="L67" s="65"/>
      <c r="M67" s="65"/>
      <c r="N67" s="65"/>
      <c r="O67" s="65"/>
      <c r="P67" s="65"/>
      <c r="Q67" s="65"/>
      <c r="R67" s="65"/>
      <c r="S67" s="65"/>
      <c r="T67" s="65"/>
      <c r="U67" s="65"/>
      <c r="V67" s="65"/>
      <c r="W67" s="65"/>
      <c r="X67" s="65"/>
      <c r="Y67" s="65"/>
    </row>
    <row r="68" spans="1:25" s="145" customFormat="1" x14ac:dyDescent="0.3">
      <c r="H68" s="65"/>
      <c r="I68" s="65"/>
      <c r="J68" s="65"/>
      <c r="K68" s="65"/>
      <c r="L68" s="65"/>
      <c r="M68" s="65"/>
      <c r="N68" s="65"/>
      <c r="O68" s="65"/>
      <c r="P68" s="65"/>
      <c r="Q68" s="65"/>
      <c r="R68" s="65"/>
      <c r="S68" s="65"/>
      <c r="T68" s="65"/>
      <c r="U68" s="65"/>
      <c r="V68" s="65"/>
      <c r="W68" s="65"/>
      <c r="X68" s="65"/>
      <c r="Y68" s="65"/>
    </row>
    <row r="69" spans="1:25" s="145" customFormat="1" x14ac:dyDescent="0.3">
      <c r="A69" s="70"/>
      <c r="B69" s="279" t="s">
        <v>317</v>
      </c>
      <c r="C69" s="280"/>
      <c r="D69" s="280"/>
      <c r="E69" s="280"/>
      <c r="F69" s="281"/>
      <c r="G69" s="151">
        <f>+G67+G53+G43</f>
        <v>0</v>
      </c>
      <c r="H69" s="65"/>
      <c r="I69" s="65"/>
      <c r="J69" s="65"/>
      <c r="K69" s="65"/>
      <c r="L69" s="65"/>
      <c r="M69" s="65"/>
      <c r="N69" s="65"/>
      <c r="O69" s="65"/>
      <c r="P69" s="65"/>
      <c r="Q69" s="65"/>
      <c r="R69" s="65"/>
      <c r="S69" s="65"/>
      <c r="T69" s="65"/>
      <c r="U69" s="65"/>
      <c r="V69" s="65"/>
      <c r="W69" s="65"/>
      <c r="X69" s="65"/>
      <c r="Y69" s="65"/>
    </row>
    <row r="70" spans="1:25" s="145" customFormat="1" x14ac:dyDescent="0.3">
      <c r="A70" s="70"/>
      <c r="B70" s="70"/>
      <c r="C70" s="70"/>
      <c r="D70" s="70"/>
      <c r="E70" s="70"/>
      <c r="F70" s="70"/>
      <c r="G70" s="70"/>
      <c r="H70" s="65"/>
      <c r="I70" s="65"/>
      <c r="J70" s="65"/>
      <c r="K70" s="65"/>
      <c r="L70" s="65"/>
      <c r="M70" s="65"/>
      <c r="N70" s="65"/>
      <c r="O70" s="65"/>
      <c r="P70" s="65"/>
      <c r="Q70" s="65"/>
      <c r="R70" s="65"/>
      <c r="S70" s="65"/>
      <c r="T70" s="65"/>
      <c r="U70" s="65"/>
      <c r="V70" s="65"/>
      <c r="W70" s="65"/>
      <c r="X70" s="65"/>
      <c r="Y70" s="65"/>
    </row>
    <row r="71" spans="1:25" s="145" customFormat="1" ht="14.4" x14ac:dyDescent="0.3">
      <c r="A71" s="271" t="s">
        <v>338</v>
      </c>
      <c r="B71" s="272"/>
      <c r="C71" s="179"/>
      <c r="D71" s="179"/>
      <c r="E71" s="179"/>
      <c r="F71" s="180"/>
      <c r="G71" s="181"/>
      <c r="H71" s="65"/>
      <c r="I71" s="65"/>
      <c r="J71" s="65"/>
      <c r="K71" s="65"/>
      <c r="L71" s="65"/>
      <c r="M71" s="65"/>
      <c r="N71" s="65"/>
      <c r="O71" s="65"/>
      <c r="P71" s="65"/>
      <c r="Q71" s="65"/>
      <c r="R71" s="65"/>
      <c r="S71" s="65"/>
      <c r="T71" s="65"/>
      <c r="U71" s="65"/>
      <c r="V71" s="65"/>
      <c r="W71" s="65"/>
      <c r="X71" s="65"/>
      <c r="Y71" s="65"/>
    </row>
    <row r="72" spans="1:25" s="145" customFormat="1" ht="12.75" customHeight="1" x14ac:dyDescent="0.3">
      <c r="A72" s="261" t="s">
        <v>426</v>
      </c>
      <c r="B72" s="262"/>
      <c r="C72" s="262"/>
      <c r="D72" s="262"/>
      <c r="E72" s="262"/>
      <c r="F72" s="262"/>
      <c r="G72" s="263"/>
      <c r="H72" s="65"/>
      <c r="I72" s="65"/>
      <c r="J72" s="65"/>
      <c r="K72" s="65"/>
      <c r="L72" s="65"/>
      <c r="M72" s="65"/>
      <c r="N72" s="65"/>
      <c r="O72" s="65"/>
      <c r="P72" s="65"/>
      <c r="Q72" s="65"/>
      <c r="R72" s="65"/>
      <c r="S72" s="65"/>
      <c r="T72" s="65"/>
      <c r="U72" s="65"/>
      <c r="V72" s="65"/>
      <c r="W72" s="65"/>
      <c r="X72" s="65"/>
      <c r="Y72" s="65"/>
    </row>
    <row r="73" spans="1:25" s="145" customFormat="1" x14ac:dyDescent="0.3">
      <c r="A73" s="264"/>
      <c r="B73" s="265"/>
      <c r="C73" s="265"/>
      <c r="D73" s="265"/>
      <c r="E73" s="265"/>
      <c r="F73" s="265"/>
      <c r="G73" s="266"/>
      <c r="H73" s="65"/>
      <c r="I73" s="65"/>
      <c r="J73" s="65"/>
      <c r="K73" s="65"/>
      <c r="L73" s="65"/>
      <c r="M73" s="65"/>
      <c r="N73" s="65"/>
      <c r="O73" s="65"/>
      <c r="P73" s="65"/>
      <c r="Q73" s="65"/>
      <c r="R73" s="65"/>
      <c r="S73" s="65"/>
      <c r="T73" s="65"/>
      <c r="U73" s="65"/>
      <c r="V73" s="65"/>
      <c r="W73" s="65"/>
      <c r="X73" s="65"/>
      <c r="Y73" s="65"/>
    </row>
    <row r="74" spans="1:25" s="145" customFormat="1" ht="12.75" customHeight="1" x14ac:dyDescent="0.3">
      <c r="A74" s="261" t="s">
        <v>448</v>
      </c>
      <c r="B74" s="262"/>
      <c r="C74" s="262"/>
      <c r="D74" s="262"/>
      <c r="E74" s="262"/>
      <c r="F74" s="262"/>
      <c r="G74" s="263"/>
      <c r="H74" s="65"/>
      <c r="I74" s="65"/>
      <c r="J74" s="65"/>
      <c r="K74" s="65"/>
      <c r="L74" s="65"/>
      <c r="M74" s="65"/>
      <c r="N74" s="65"/>
      <c r="O74" s="65"/>
      <c r="P74" s="65"/>
      <c r="Q74" s="65"/>
      <c r="R74" s="65"/>
      <c r="S74" s="65"/>
      <c r="T74" s="65"/>
      <c r="U74" s="65"/>
      <c r="V74" s="65"/>
      <c r="W74" s="65"/>
      <c r="X74" s="65"/>
      <c r="Y74" s="65"/>
    </row>
    <row r="75" spans="1:25" s="145" customFormat="1" x14ac:dyDescent="0.3">
      <c r="A75" s="264"/>
      <c r="B75" s="265"/>
      <c r="C75" s="265"/>
      <c r="D75" s="265"/>
      <c r="E75" s="265"/>
      <c r="F75" s="265"/>
      <c r="G75" s="266"/>
      <c r="H75" s="65"/>
      <c r="I75" s="65"/>
      <c r="J75" s="65"/>
      <c r="K75" s="65"/>
      <c r="L75" s="65"/>
      <c r="M75" s="65"/>
      <c r="N75" s="65"/>
      <c r="O75" s="65"/>
      <c r="P75" s="65"/>
      <c r="Q75" s="65"/>
      <c r="R75" s="65"/>
      <c r="S75" s="65"/>
      <c r="T75" s="65"/>
      <c r="U75" s="65"/>
      <c r="V75" s="65"/>
      <c r="W75" s="65"/>
      <c r="X75" s="65"/>
      <c r="Y75" s="65"/>
    </row>
    <row r="76" spans="1:25" s="145" customFormat="1" x14ac:dyDescent="0.3">
      <c r="A76" s="70"/>
      <c r="B76" s="70"/>
      <c r="C76" s="70"/>
      <c r="D76" s="70"/>
      <c r="E76" s="70"/>
      <c r="F76" s="70"/>
      <c r="G76" s="70"/>
      <c r="H76" s="65"/>
      <c r="I76" s="65"/>
      <c r="J76" s="65"/>
      <c r="K76" s="65"/>
      <c r="L76" s="65"/>
      <c r="M76" s="65"/>
      <c r="N76" s="65"/>
      <c r="O76" s="65"/>
      <c r="P76" s="65"/>
      <c r="Q76" s="65"/>
      <c r="R76" s="65"/>
      <c r="S76" s="65"/>
      <c r="T76" s="65"/>
      <c r="U76" s="65"/>
      <c r="V76" s="65"/>
      <c r="W76" s="65"/>
      <c r="X76" s="65"/>
      <c r="Y76" s="65"/>
    </row>
    <row r="77" spans="1:25" s="145" customFormat="1" x14ac:dyDescent="0.3">
      <c r="A77" s="70"/>
      <c r="B77" s="70"/>
      <c r="C77" s="70"/>
      <c r="D77" s="70"/>
      <c r="E77" s="70"/>
      <c r="F77" s="70"/>
      <c r="G77" s="70"/>
      <c r="H77" s="65"/>
      <c r="I77" s="65"/>
      <c r="J77" s="65"/>
      <c r="K77" s="65"/>
      <c r="L77" s="65"/>
      <c r="M77" s="65"/>
      <c r="N77" s="65"/>
      <c r="O77" s="65"/>
      <c r="P77" s="65"/>
      <c r="Q77" s="65"/>
      <c r="R77" s="65"/>
      <c r="S77" s="65"/>
      <c r="T77" s="65"/>
      <c r="U77" s="65"/>
      <c r="V77" s="65"/>
      <c r="W77" s="65"/>
      <c r="X77" s="65"/>
      <c r="Y77" s="65"/>
    </row>
    <row r="78" spans="1:25" s="145" customFormat="1" x14ac:dyDescent="0.3">
      <c r="A78" s="70"/>
      <c r="B78" s="70"/>
      <c r="C78" s="70"/>
      <c r="D78" s="70"/>
      <c r="E78" s="70"/>
      <c r="F78" s="70"/>
      <c r="G78" s="70"/>
      <c r="H78" s="65"/>
      <c r="I78" s="65"/>
      <c r="J78" s="65"/>
      <c r="K78" s="65"/>
      <c r="L78" s="65"/>
      <c r="M78" s="65"/>
      <c r="N78" s="65"/>
      <c r="O78" s="65"/>
      <c r="P78" s="65"/>
      <c r="Q78" s="65"/>
      <c r="R78" s="65"/>
      <c r="S78" s="65"/>
      <c r="T78" s="65"/>
      <c r="U78" s="65"/>
      <c r="V78" s="65"/>
      <c r="W78" s="65"/>
      <c r="X78" s="65"/>
      <c r="Y78" s="65"/>
    </row>
    <row r="79" spans="1:25" s="145" customFormat="1" x14ac:dyDescent="0.3">
      <c r="A79" s="70"/>
      <c r="B79" s="70"/>
      <c r="C79" s="70"/>
      <c r="D79" s="70"/>
      <c r="E79" s="70"/>
      <c r="F79" s="70"/>
      <c r="G79" s="70"/>
      <c r="H79" s="65"/>
      <c r="I79" s="65"/>
      <c r="J79" s="65"/>
      <c r="K79" s="65"/>
      <c r="L79" s="65"/>
      <c r="M79" s="65"/>
      <c r="N79" s="65"/>
      <c r="O79" s="65"/>
      <c r="P79" s="65"/>
      <c r="Q79" s="65"/>
      <c r="R79" s="65"/>
      <c r="S79" s="65"/>
      <c r="T79" s="65"/>
      <c r="U79" s="65"/>
      <c r="V79" s="65"/>
      <c r="W79" s="65"/>
      <c r="X79" s="65"/>
      <c r="Y79" s="65"/>
    </row>
    <row r="80" spans="1:25" s="145" customFormat="1" x14ac:dyDescent="0.3">
      <c r="A80" s="70"/>
      <c r="B80" s="70"/>
      <c r="C80" s="70"/>
      <c r="D80" s="70"/>
      <c r="E80" s="70"/>
      <c r="F80" s="70"/>
      <c r="G80" s="70"/>
      <c r="H80" s="65"/>
      <c r="I80" s="65"/>
      <c r="J80" s="65"/>
      <c r="K80" s="65"/>
      <c r="L80" s="65"/>
      <c r="M80" s="65"/>
      <c r="N80" s="65"/>
      <c r="O80" s="65"/>
      <c r="P80" s="65"/>
      <c r="Q80" s="65"/>
      <c r="R80" s="65"/>
      <c r="S80" s="65"/>
      <c r="T80" s="65"/>
      <c r="U80" s="65"/>
      <c r="V80" s="65"/>
      <c r="W80" s="65"/>
      <c r="X80" s="65"/>
      <c r="Y80" s="65"/>
    </row>
    <row r="81" spans="1:25" s="145" customFormat="1" x14ac:dyDescent="0.3">
      <c r="A81" s="70"/>
      <c r="B81" s="70"/>
      <c r="C81" s="70"/>
      <c r="D81" s="70"/>
      <c r="E81" s="70"/>
      <c r="F81" s="70"/>
      <c r="G81" s="70"/>
      <c r="H81" s="65"/>
      <c r="I81" s="65"/>
      <c r="J81" s="65"/>
      <c r="K81" s="65"/>
      <c r="L81" s="65"/>
      <c r="M81" s="65"/>
      <c r="N81" s="65"/>
      <c r="O81" s="65"/>
      <c r="P81" s="65"/>
      <c r="Q81" s="65"/>
      <c r="R81" s="65"/>
      <c r="S81" s="65"/>
      <c r="T81" s="65"/>
      <c r="U81" s="65"/>
      <c r="V81" s="65"/>
      <c r="W81" s="65"/>
      <c r="X81" s="65"/>
      <c r="Y81" s="65"/>
    </row>
    <row r="82" spans="1:25" s="145" customFormat="1" x14ac:dyDescent="0.3">
      <c r="A82" s="70"/>
      <c r="B82" s="70"/>
      <c r="C82" s="70"/>
      <c r="D82" s="70"/>
      <c r="E82" s="70"/>
      <c r="F82" s="70"/>
      <c r="G82" s="70"/>
      <c r="H82" s="65"/>
      <c r="I82" s="65"/>
      <c r="J82" s="65"/>
      <c r="K82" s="65"/>
      <c r="L82" s="65"/>
      <c r="M82" s="65"/>
      <c r="N82" s="65"/>
      <c r="O82" s="65"/>
      <c r="P82" s="65"/>
      <c r="Q82" s="65"/>
      <c r="R82" s="65"/>
      <c r="S82" s="65"/>
      <c r="T82" s="65"/>
      <c r="U82" s="65"/>
      <c r="V82" s="65"/>
      <c r="W82" s="65"/>
      <c r="X82" s="65"/>
      <c r="Y82" s="65"/>
    </row>
    <row r="83" spans="1:25" s="145" customFormat="1" x14ac:dyDescent="0.3">
      <c r="A83" s="70"/>
      <c r="B83" s="70"/>
      <c r="C83" s="70"/>
      <c r="D83" s="70"/>
      <c r="E83" s="70"/>
      <c r="F83" s="70"/>
      <c r="G83" s="70"/>
      <c r="H83" s="65"/>
      <c r="I83" s="65"/>
      <c r="J83" s="65"/>
      <c r="K83" s="65"/>
      <c r="L83" s="65"/>
      <c r="M83" s="65"/>
      <c r="N83" s="65"/>
      <c r="O83" s="65"/>
      <c r="P83" s="65"/>
      <c r="Q83" s="65"/>
      <c r="R83" s="65"/>
      <c r="S83" s="65"/>
      <c r="T83" s="65"/>
      <c r="U83" s="65"/>
      <c r="V83" s="65"/>
      <c r="W83" s="65"/>
      <c r="X83" s="65"/>
      <c r="Y83" s="65"/>
    </row>
    <row r="84" spans="1:25" s="145" customFormat="1" x14ac:dyDescent="0.3">
      <c r="A84" s="70"/>
      <c r="B84" s="70"/>
      <c r="C84" s="70"/>
      <c r="D84" s="70"/>
      <c r="E84" s="70"/>
      <c r="F84" s="70"/>
      <c r="G84" s="70"/>
      <c r="H84" s="65"/>
      <c r="I84" s="65"/>
      <c r="J84" s="65"/>
      <c r="K84" s="65"/>
      <c r="L84" s="65"/>
      <c r="M84" s="65"/>
      <c r="N84" s="65"/>
      <c r="O84" s="65"/>
      <c r="P84" s="65"/>
      <c r="Q84" s="65"/>
      <c r="R84" s="65"/>
      <c r="S84" s="65"/>
      <c r="T84" s="65"/>
      <c r="U84" s="65"/>
      <c r="V84" s="65"/>
      <c r="W84" s="65"/>
      <c r="X84" s="65"/>
      <c r="Y84" s="65"/>
    </row>
    <row r="85" spans="1:25" s="145" customFormat="1" x14ac:dyDescent="0.3">
      <c r="A85" s="70"/>
      <c r="B85" s="70"/>
      <c r="C85" s="70"/>
      <c r="D85" s="70"/>
      <c r="E85" s="70"/>
      <c r="F85" s="70"/>
      <c r="G85" s="70"/>
      <c r="H85" s="65"/>
      <c r="I85" s="65"/>
      <c r="J85" s="65"/>
      <c r="K85" s="65"/>
      <c r="L85" s="65"/>
      <c r="M85" s="65"/>
      <c r="N85" s="65"/>
      <c r="O85" s="65"/>
      <c r="P85" s="65"/>
      <c r="Q85" s="65"/>
      <c r="R85" s="65"/>
      <c r="S85" s="65"/>
      <c r="T85" s="65"/>
      <c r="U85" s="65"/>
      <c r="V85" s="65"/>
      <c r="W85" s="65"/>
      <c r="X85" s="65"/>
      <c r="Y85" s="65"/>
    </row>
    <row r="86" spans="1:25" s="145" customFormat="1" x14ac:dyDescent="0.3">
      <c r="A86" s="70"/>
      <c r="B86" s="70"/>
      <c r="C86" s="70"/>
      <c r="D86" s="70"/>
      <c r="E86" s="70"/>
      <c r="F86" s="70"/>
      <c r="G86" s="70"/>
      <c r="H86" s="65"/>
      <c r="I86" s="65"/>
      <c r="J86" s="65"/>
      <c r="K86" s="65"/>
      <c r="L86" s="65"/>
      <c r="M86" s="65"/>
      <c r="N86" s="65"/>
      <c r="O86" s="65"/>
      <c r="P86" s="65"/>
      <c r="Q86" s="65"/>
      <c r="R86" s="65"/>
      <c r="S86" s="65"/>
      <c r="T86" s="65"/>
      <c r="U86" s="65"/>
      <c r="V86" s="65"/>
      <c r="W86" s="65"/>
      <c r="X86" s="65"/>
      <c r="Y86" s="65"/>
    </row>
    <row r="87" spans="1:25" s="145" customFormat="1" x14ac:dyDescent="0.3">
      <c r="A87" s="70"/>
      <c r="B87" s="70"/>
      <c r="C87" s="70"/>
      <c r="D87" s="70"/>
      <c r="E87" s="70"/>
      <c r="F87" s="70"/>
      <c r="G87" s="70"/>
      <c r="H87" s="65"/>
      <c r="I87" s="65"/>
      <c r="J87" s="65"/>
      <c r="K87" s="65"/>
      <c r="L87" s="65"/>
      <c r="M87" s="65"/>
      <c r="N87" s="65"/>
      <c r="O87" s="65"/>
      <c r="P87" s="65"/>
      <c r="Q87" s="65"/>
      <c r="R87" s="65"/>
      <c r="S87" s="65"/>
      <c r="T87" s="65"/>
      <c r="U87" s="65"/>
      <c r="V87" s="65"/>
      <c r="W87" s="65"/>
      <c r="X87" s="65"/>
      <c r="Y87" s="65"/>
    </row>
    <row r="88" spans="1:25" x14ac:dyDescent="0.3">
      <c r="H88" s="65"/>
      <c r="I88" s="65"/>
      <c r="J88" s="65"/>
      <c r="K88" s="65"/>
      <c r="L88" s="65"/>
      <c r="M88" s="65"/>
      <c r="N88" s="65"/>
      <c r="O88" s="65"/>
      <c r="P88" s="65"/>
      <c r="Q88" s="65"/>
      <c r="R88" s="65"/>
      <c r="S88" s="65"/>
      <c r="T88" s="65"/>
      <c r="U88" s="65"/>
      <c r="V88" s="65"/>
      <c r="W88" s="65"/>
      <c r="X88" s="65"/>
      <c r="Y88" s="65"/>
    </row>
    <row r="89" spans="1:25" x14ac:dyDescent="0.3">
      <c r="H89" s="65"/>
      <c r="I89" s="65"/>
      <c r="J89" s="65"/>
      <c r="K89" s="65"/>
      <c r="L89" s="65"/>
      <c r="M89" s="65"/>
      <c r="N89" s="65"/>
      <c r="O89" s="65"/>
      <c r="P89" s="65"/>
      <c r="Q89" s="65"/>
      <c r="R89" s="65"/>
      <c r="S89" s="65"/>
      <c r="T89" s="65"/>
      <c r="U89" s="65"/>
      <c r="V89" s="65"/>
      <c r="W89" s="65"/>
      <c r="X89" s="65"/>
      <c r="Y89" s="65"/>
    </row>
    <row r="90" spans="1:25" x14ac:dyDescent="0.3">
      <c r="H90" s="65"/>
      <c r="I90" s="65"/>
      <c r="J90" s="65"/>
      <c r="K90" s="65"/>
      <c r="L90" s="65"/>
      <c r="M90" s="65"/>
      <c r="N90" s="65"/>
      <c r="O90" s="65"/>
      <c r="P90" s="65"/>
      <c r="Q90" s="65"/>
      <c r="R90" s="65"/>
      <c r="S90" s="65"/>
      <c r="T90" s="65"/>
      <c r="U90" s="65"/>
      <c r="V90" s="65"/>
      <c r="W90" s="65"/>
      <c r="X90" s="65"/>
      <c r="Y90" s="65"/>
    </row>
    <row r="91" spans="1:25" x14ac:dyDescent="0.3">
      <c r="H91" s="65"/>
      <c r="I91" s="65"/>
      <c r="J91" s="65"/>
      <c r="K91" s="65"/>
      <c r="L91" s="65"/>
      <c r="M91" s="65"/>
      <c r="N91" s="65"/>
      <c r="O91" s="65"/>
      <c r="P91" s="65"/>
      <c r="Q91" s="65"/>
      <c r="R91" s="65"/>
      <c r="S91" s="65"/>
      <c r="T91" s="65"/>
      <c r="U91" s="65"/>
      <c r="V91" s="65"/>
      <c r="W91" s="65"/>
      <c r="X91" s="65"/>
      <c r="Y91" s="65"/>
    </row>
    <row r="92" spans="1:25" x14ac:dyDescent="0.3">
      <c r="H92" s="65"/>
      <c r="I92" s="65"/>
      <c r="J92" s="65"/>
      <c r="K92" s="65"/>
      <c r="L92" s="65"/>
      <c r="M92" s="65"/>
      <c r="N92" s="65"/>
      <c r="O92" s="65"/>
      <c r="P92" s="65"/>
      <c r="Q92" s="65"/>
      <c r="R92" s="65"/>
      <c r="S92" s="65"/>
      <c r="T92" s="65"/>
      <c r="U92" s="65"/>
      <c r="V92" s="65"/>
      <c r="W92" s="65"/>
      <c r="X92" s="65"/>
      <c r="Y92" s="65"/>
    </row>
    <row r="93" spans="1:25" x14ac:dyDescent="0.3">
      <c r="H93" s="65"/>
      <c r="I93" s="65"/>
      <c r="J93" s="65"/>
      <c r="K93" s="65"/>
      <c r="L93" s="65"/>
      <c r="M93" s="65"/>
      <c r="N93" s="65"/>
      <c r="O93" s="65"/>
      <c r="P93" s="65"/>
      <c r="Q93" s="65"/>
      <c r="R93" s="65"/>
      <c r="S93" s="65"/>
      <c r="T93" s="65"/>
      <c r="U93" s="65"/>
      <c r="V93" s="65"/>
      <c r="W93" s="65"/>
      <c r="X93" s="65"/>
      <c r="Y93" s="65"/>
    </row>
    <row r="94" spans="1:25" x14ac:dyDescent="0.3">
      <c r="H94" s="65"/>
      <c r="I94" s="65"/>
      <c r="J94" s="65"/>
      <c r="K94" s="65"/>
      <c r="L94" s="65"/>
      <c r="M94" s="65"/>
      <c r="N94" s="65"/>
      <c r="O94" s="65"/>
      <c r="P94" s="65"/>
      <c r="Q94" s="65"/>
      <c r="R94" s="65"/>
      <c r="S94" s="65"/>
      <c r="T94" s="65"/>
      <c r="U94" s="65"/>
      <c r="V94" s="65"/>
      <c r="W94" s="65"/>
      <c r="X94" s="65"/>
      <c r="Y94" s="65"/>
    </row>
    <row r="95" spans="1:25" x14ac:dyDescent="0.3">
      <c r="H95" s="65"/>
      <c r="I95" s="65"/>
      <c r="J95" s="65"/>
      <c r="K95" s="65"/>
      <c r="L95" s="65"/>
      <c r="M95" s="65"/>
      <c r="N95" s="65"/>
      <c r="O95" s="65"/>
      <c r="P95" s="65"/>
      <c r="Q95" s="65"/>
      <c r="R95" s="65"/>
      <c r="S95" s="65"/>
      <c r="T95" s="65"/>
      <c r="U95" s="65"/>
      <c r="V95" s="65"/>
      <c r="W95" s="65"/>
      <c r="X95" s="65"/>
      <c r="Y95" s="65"/>
    </row>
    <row r="96" spans="1:25" x14ac:dyDescent="0.3">
      <c r="H96" s="65"/>
      <c r="I96" s="65"/>
      <c r="J96" s="65"/>
      <c r="K96" s="65"/>
      <c r="L96" s="65"/>
      <c r="M96" s="65"/>
      <c r="N96" s="65"/>
      <c r="O96" s="65"/>
      <c r="P96" s="65"/>
      <c r="Q96" s="65"/>
      <c r="R96" s="65"/>
      <c r="S96" s="65"/>
      <c r="T96" s="65"/>
      <c r="U96" s="65"/>
      <c r="V96" s="65"/>
      <c r="W96" s="65"/>
      <c r="X96" s="65"/>
      <c r="Y96" s="65"/>
    </row>
    <row r="97" spans="8:25" x14ac:dyDescent="0.3">
      <c r="H97" s="65"/>
      <c r="I97" s="65"/>
      <c r="J97" s="65"/>
      <c r="K97" s="65"/>
      <c r="L97" s="65"/>
      <c r="M97" s="65"/>
      <c r="N97" s="65"/>
      <c r="O97" s="65"/>
      <c r="P97" s="65"/>
      <c r="Q97" s="65"/>
      <c r="R97" s="65"/>
      <c r="S97" s="65"/>
      <c r="T97" s="65"/>
      <c r="U97" s="65"/>
      <c r="V97" s="65"/>
      <c r="W97" s="65"/>
      <c r="X97" s="65"/>
      <c r="Y97" s="65"/>
    </row>
  </sheetData>
  <sortState xmlns:xlrd2="http://schemas.microsoft.com/office/spreadsheetml/2017/richdata2" ref="B56:G63">
    <sortCondition ref="B56:B63"/>
  </sortState>
  <mergeCells count="14">
    <mergeCell ref="A74:G75"/>
    <mergeCell ref="A72:G73"/>
    <mergeCell ref="B1:G1"/>
    <mergeCell ref="B46:G46"/>
    <mergeCell ref="B56:G56"/>
    <mergeCell ref="B67:F67"/>
    <mergeCell ref="A71:B71"/>
    <mergeCell ref="B69:F69"/>
    <mergeCell ref="B53:F53"/>
    <mergeCell ref="B43:F43"/>
    <mergeCell ref="A44:F44"/>
    <mergeCell ref="A1:A2"/>
    <mergeCell ref="A46:A47"/>
    <mergeCell ref="A56:A57"/>
  </mergeCells>
  <pageMargins left="0" right="0" top="0.19685039370078741" bottom="0.39370078740157483" header="0.11811023622047245" footer="0.31496062992125984"/>
  <pageSetup paperSize="9" scale="55" orientation="portrait" r:id="rId1"/>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EEEEE"/>
  </sheetPr>
  <dimension ref="A1:I128"/>
  <sheetViews>
    <sheetView showGridLines="0" zoomScaleNormal="100" workbookViewId="0">
      <selection sqref="A1:I1"/>
    </sheetView>
  </sheetViews>
  <sheetFormatPr defaultColWidth="8.6640625" defaultRowHeight="14.4" x14ac:dyDescent="0.3"/>
  <cols>
    <col min="1" max="1" width="9.109375" style="1" customWidth="1"/>
    <col min="3" max="3" width="17.33203125" customWidth="1"/>
    <col min="4" max="4" width="11.109375" customWidth="1"/>
    <col min="5" max="6" width="8" customWidth="1"/>
    <col min="7" max="7" width="7" customWidth="1"/>
    <col min="8" max="8" width="14.6640625" customWidth="1"/>
    <col min="9" max="9" width="15.44140625" customWidth="1"/>
  </cols>
  <sheetData>
    <row r="1" spans="1:9" x14ac:dyDescent="0.3">
      <c r="A1" s="216" t="s">
        <v>429</v>
      </c>
      <c r="B1" s="216"/>
      <c r="C1" s="216"/>
      <c r="D1" s="216"/>
      <c r="E1" s="216"/>
      <c r="F1" s="216"/>
      <c r="G1" s="216"/>
      <c r="H1" s="216"/>
      <c r="I1" s="216"/>
    </row>
    <row r="2" spans="1:9" x14ac:dyDescent="0.3">
      <c r="A2" s="217" t="s">
        <v>0</v>
      </c>
      <c r="B2" s="217"/>
      <c r="C2" s="218"/>
      <c r="D2" s="218"/>
      <c r="E2" s="218"/>
      <c r="F2" s="218"/>
      <c r="G2" s="218"/>
      <c r="H2" s="218"/>
      <c r="I2" s="218"/>
    </row>
    <row r="3" spans="1:9" x14ac:dyDescent="0.3">
      <c r="A3" s="217" t="s">
        <v>1</v>
      </c>
      <c r="B3" s="217"/>
      <c r="C3" s="219"/>
      <c r="D3" s="219"/>
      <c r="E3" s="219"/>
      <c r="F3" s="219"/>
      <c r="G3" s="219"/>
      <c r="H3" s="219"/>
      <c r="I3" s="219"/>
    </row>
    <row r="4" spans="1:9" x14ac:dyDescent="0.3">
      <c r="A4" s="217" t="s">
        <v>2</v>
      </c>
      <c r="B4" s="217"/>
      <c r="C4" s="219"/>
      <c r="D4" s="219"/>
      <c r="E4" s="219"/>
      <c r="F4" s="219"/>
      <c r="G4" s="219"/>
      <c r="H4" s="219"/>
      <c r="I4" s="219"/>
    </row>
    <row r="5" spans="1:9" x14ac:dyDescent="0.3">
      <c r="A5" s="217" t="s">
        <v>3</v>
      </c>
      <c r="B5" s="217"/>
      <c r="C5" s="219"/>
      <c r="D5" s="219"/>
      <c r="E5" s="219"/>
      <c r="F5" s="219"/>
      <c r="G5" s="219"/>
      <c r="H5" s="219"/>
      <c r="I5" s="219"/>
    </row>
    <row r="6" spans="1:9" x14ac:dyDescent="0.3">
      <c r="A6" s="223" t="s">
        <v>4</v>
      </c>
      <c r="B6" s="223"/>
      <c r="C6" s="223"/>
      <c r="D6" s="223"/>
      <c r="E6" s="223"/>
      <c r="F6" s="223"/>
      <c r="G6" s="223"/>
      <c r="H6" s="223"/>
      <c r="I6" s="223"/>
    </row>
    <row r="7" spans="1:9" ht="15" customHeight="1" x14ac:dyDescent="0.3">
      <c r="A7" s="2" t="s">
        <v>5</v>
      </c>
      <c r="B7" s="220" t="s">
        <v>6</v>
      </c>
      <c r="C7" s="220"/>
      <c r="D7" s="220"/>
      <c r="E7" s="220"/>
      <c r="F7" s="220"/>
      <c r="G7" s="220"/>
      <c r="H7" s="220"/>
      <c r="I7" s="3" t="s">
        <v>447</v>
      </c>
    </row>
    <row r="8" spans="1:9" ht="13.95" customHeight="1" x14ac:dyDescent="0.3">
      <c r="A8" s="2" t="s">
        <v>7</v>
      </c>
      <c r="B8" s="220" t="s">
        <v>8</v>
      </c>
      <c r="C8" s="220"/>
      <c r="D8" s="220"/>
      <c r="E8" s="220"/>
      <c r="F8" s="220"/>
      <c r="G8" s="220"/>
      <c r="H8" s="220"/>
      <c r="I8" s="4"/>
    </row>
    <row r="9" spans="1:9" ht="13.95" customHeight="1" x14ac:dyDescent="0.3">
      <c r="A9" s="2" t="s">
        <v>9</v>
      </c>
      <c r="B9" s="220" t="s">
        <v>10</v>
      </c>
      <c r="C9" s="220"/>
      <c r="D9" s="220"/>
      <c r="E9" s="220"/>
      <c r="F9" s="220"/>
      <c r="G9" s="220"/>
      <c r="H9" s="220"/>
      <c r="I9" s="5"/>
    </row>
    <row r="10" spans="1:9" ht="13.95" customHeight="1" x14ac:dyDescent="0.3">
      <c r="A10" s="2" t="s">
        <v>11</v>
      </c>
      <c r="B10" s="220" t="s">
        <v>404</v>
      </c>
      <c r="C10" s="220"/>
      <c r="D10" s="220"/>
      <c r="E10" s="220"/>
      <c r="F10" s="220"/>
      <c r="G10" s="220"/>
      <c r="H10" s="220"/>
      <c r="I10" s="4"/>
    </row>
    <row r="11" spans="1:9" ht="13.95" customHeight="1" x14ac:dyDescent="0.3">
      <c r="A11" s="2" t="s">
        <v>12</v>
      </c>
      <c r="B11" s="220" t="s">
        <v>13</v>
      </c>
      <c r="C11" s="220"/>
      <c r="D11" s="220"/>
      <c r="E11" s="220"/>
      <c r="F11" s="220"/>
      <c r="G11" s="220"/>
      <c r="H11" s="220"/>
      <c r="I11" s="4" t="s">
        <v>14</v>
      </c>
    </row>
    <row r="12" spans="1:9" ht="24.45" customHeight="1" x14ac:dyDescent="0.3">
      <c r="A12" s="2" t="s">
        <v>15</v>
      </c>
      <c r="B12" s="220" t="s">
        <v>16</v>
      </c>
      <c r="C12" s="220"/>
      <c r="D12" s="220"/>
      <c r="E12" s="220"/>
      <c r="F12" s="220"/>
      <c r="G12" s="220"/>
      <c r="H12" s="220"/>
      <c r="I12" s="4"/>
    </row>
    <row r="13" spans="1:9" ht="15.75" customHeight="1" thickBot="1" x14ac:dyDescent="0.35">
      <c r="A13" s="6" t="s">
        <v>17</v>
      </c>
      <c r="B13" s="221" t="s">
        <v>18</v>
      </c>
      <c r="C13" s="221"/>
      <c r="D13" s="221"/>
      <c r="E13" s="221"/>
      <c r="F13" s="222"/>
      <c r="G13" s="222"/>
      <c r="H13" s="222"/>
      <c r="I13" s="7"/>
    </row>
    <row r="14" spans="1:9" ht="15" thickBot="1" x14ac:dyDescent="0.35">
      <c r="A14" s="223" t="s">
        <v>19</v>
      </c>
      <c r="B14" s="223"/>
      <c r="C14" s="223"/>
      <c r="D14" s="223"/>
      <c r="E14" s="223"/>
      <c r="F14" s="223"/>
      <c r="G14" s="223"/>
      <c r="H14" s="223"/>
      <c r="I14" s="223"/>
    </row>
    <row r="15" spans="1:9" ht="27" customHeight="1" x14ac:dyDescent="0.3">
      <c r="A15" s="228" t="s">
        <v>20</v>
      </c>
      <c r="B15" s="228"/>
      <c r="C15" s="228"/>
      <c r="D15" s="228"/>
      <c r="E15" s="228"/>
      <c r="F15" s="229" t="s">
        <v>21</v>
      </c>
      <c r="G15" s="229"/>
      <c r="H15" s="230" t="s">
        <v>22</v>
      </c>
      <c r="I15" s="230"/>
    </row>
    <row r="16" spans="1:9" ht="15" customHeight="1" x14ac:dyDescent="0.3">
      <c r="A16" s="306" t="s">
        <v>400</v>
      </c>
      <c r="B16" s="306"/>
      <c r="C16" s="306"/>
      <c r="D16" s="306"/>
      <c r="E16" s="306"/>
      <c r="F16" s="231" t="s">
        <v>23</v>
      </c>
      <c r="G16" s="231"/>
      <c r="H16" s="232"/>
      <c r="I16" s="232"/>
    </row>
    <row r="17" spans="1:9" x14ac:dyDescent="0.3">
      <c r="A17" s="223" t="s">
        <v>24</v>
      </c>
      <c r="B17" s="223"/>
      <c r="C17" s="223"/>
      <c r="D17" s="223"/>
      <c r="E17" s="223"/>
      <c r="F17" s="223"/>
      <c r="G17" s="223"/>
      <c r="H17" s="223"/>
      <c r="I17" s="223"/>
    </row>
    <row r="18" spans="1:9" x14ac:dyDescent="0.3">
      <c r="A18" s="225" t="s">
        <v>25</v>
      </c>
      <c r="B18" s="225"/>
      <c r="C18" s="225"/>
      <c r="D18" s="225"/>
      <c r="E18" s="225"/>
      <c r="F18" s="225"/>
      <c r="G18" s="225"/>
      <c r="H18" s="225"/>
      <c r="I18" s="225"/>
    </row>
    <row r="19" spans="1:9" ht="13.95" customHeight="1" x14ac:dyDescent="0.3">
      <c r="A19" s="9">
        <v>1</v>
      </c>
      <c r="B19" s="220" t="s">
        <v>26</v>
      </c>
      <c r="C19" s="220"/>
      <c r="D19" s="220"/>
      <c r="E19" s="220"/>
      <c r="F19" s="220"/>
      <c r="G19" s="220"/>
      <c r="H19" s="226"/>
      <c r="I19" s="226"/>
    </row>
    <row r="20" spans="1:9" ht="13.95" customHeight="1" x14ac:dyDescent="0.3">
      <c r="A20" s="9">
        <v>2</v>
      </c>
      <c r="B20" s="227" t="s">
        <v>27</v>
      </c>
      <c r="C20" s="227"/>
      <c r="D20" s="227"/>
      <c r="E20" s="227"/>
      <c r="F20" s="10"/>
      <c r="G20" s="10"/>
      <c r="H20" s="273"/>
      <c r="I20" s="274"/>
    </row>
    <row r="21" spans="1:9" ht="13.95" customHeight="1" x14ac:dyDescent="0.3">
      <c r="A21" s="9">
        <v>3</v>
      </c>
      <c r="B21" s="220" t="s">
        <v>28</v>
      </c>
      <c r="C21" s="220"/>
      <c r="D21" s="220"/>
      <c r="E21" s="220"/>
      <c r="F21" s="220"/>
      <c r="G21" s="220"/>
      <c r="H21" s="226"/>
      <c r="I21" s="226"/>
    </row>
    <row r="22" spans="1:9" ht="13.95" customHeight="1" thickBot="1" x14ac:dyDescent="0.35">
      <c r="A22" s="11">
        <v>4</v>
      </c>
      <c r="B22" s="221" t="s">
        <v>29</v>
      </c>
      <c r="C22" s="221"/>
      <c r="D22" s="221"/>
      <c r="E22" s="221"/>
      <c r="F22" s="12"/>
      <c r="G22" s="12"/>
      <c r="H22" s="234"/>
      <c r="I22" s="234"/>
    </row>
    <row r="23" spans="1:9" ht="15" thickBot="1" x14ac:dyDescent="0.35">
      <c r="A23" s="223" t="s">
        <v>30</v>
      </c>
      <c r="B23" s="223"/>
      <c r="C23" s="223"/>
      <c r="D23" s="223"/>
      <c r="E23" s="223"/>
      <c r="F23" s="223"/>
      <c r="G23" s="223"/>
      <c r="H23" s="223"/>
      <c r="I23" s="223"/>
    </row>
    <row r="24" spans="1:9" x14ac:dyDescent="0.3">
      <c r="A24" s="13">
        <v>1</v>
      </c>
      <c r="B24" s="235" t="s">
        <v>31</v>
      </c>
      <c r="C24" s="235"/>
      <c r="D24" s="235"/>
      <c r="E24" s="235"/>
      <c r="F24" s="235"/>
      <c r="G24" s="235"/>
      <c r="H24" s="14"/>
      <c r="I24" s="15" t="s">
        <v>33</v>
      </c>
    </row>
    <row r="25" spans="1:9" x14ac:dyDescent="0.3">
      <c r="A25" s="9" t="s">
        <v>5</v>
      </c>
      <c r="B25" s="16" t="s">
        <v>34</v>
      </c>
      <c r="C25" s="17"/>
      <c r="D25" s="17"/>
      <c r="E25" s="17"/>
      <c r="F25" s="17"/>
      <c r="G25" s="17"/>
      <c r="H25" s="38"/>
      <c r="I25" s="208">
        <v>0</v>
      </c>
    </row>
    <row r="26" spans="1:9" x14ac:dyDescent="0.3">
      <c r="A26" s="9" t="s">
        <v>7</v>
      </c>
      <c r="B26" s="233" t="s">
        <v>35</v>
      </c>
      <c r="C26" s="233"/>
      <c r="D26" s="20"/>
      <c r="E26" s="20"/>
      <c r="F26" s="20"/>
      <c r="G26" s="20"/>
      <c r="H26" s="38"/>
      <c r="I26" s="208" t="s">
        <v>424</v>
      </c>
    </row>
    <row r="27" spans="1:9" x14ac:dyDescent="0.3">
      <c r="A27" s="9" t="s">
        <v>9</v>
      </c>
      <c r="B27" s="233" t="s">
        <v>36</v>
      </c>
      <c r="C27" s="233"/>
      <c r="D27" s="20"/>
      <c r="E27" s="20"/>
      <c r="F27" s="20"/>
      <c r="G27" s="20"/>
      <c r="H27" s="38"/>
      <c r="I27" s="208" t="s">
        <v>424</v>
      </c>
    </row>
    <row r="28" spans="1:9" x14ac:dyDescent="0.3">
      <c r="A28" s="9" t="s">
        <v>11</v>
      </c>
      <c r="B28" s="233" t="s">
        <v>37</v>
      </c>
      <c r="C28" s="233"/>
      <c r="D28" s="20"/>
      <c r="E28" s="20"/>
      <c r="F28" s="20"/>
      <c r="G28" s="20"/>
      <c r="H28" s="38"/>
      <c r="I28" s="208" t="s">
        <v>424</v>
      </c>
    </row>
    <row r="29" spans="1:9" x14ac:dyDescent="0.3">
      <c r="A29" s="9" t="s">
        <v>38</v>
      </c>
      <c r="B29" s="233" t="s">
        <v>39</v>
      </c>
      <c r="C29" s="233"/>
      <c r="D29" s="20"/>
      <c r="E29" s="22"/>
      <c r="F29" s="23"/>
      <c r="G29" s="23"/>
      <c r="H29" s="38"/>
      <c r="I29" s="208" t="s">
        <v>424</v>
      </c>
    </row>
    <row r="30" spans="1:9" x14ac:dyDescent="0.3">
      <c r="A30" s="9" t="s">
        <v>12</v>
      </c>
      <c r="B30" s="233" t="s">
        <v>40</v>
      </c>
      <c r="C30" s="233"/>
      <c r="D30" s="20"/>
      <c r="E30" s="22"/>
      <c r="F30" s="23"/>
      <c r="G30" s="23"/>
      <c r="H30" s="209"/>
      <c r="I30" s="208" t="s">
        <v>424</v>
      </c>
    </row>
    <row r="31" spans="1:9" ht="15" thickBot="1" x14ac:dyDescent="0.35">
      <c r="A31" s="9" t="s">
        <v>15</v>
      </c>
      <c r="B31" s="241" t="s">
        <v>41</v>
      </c>
      <c r="C31" s="241"/>
      <c r="D31" s="241"/>
      <c r="E31" s="241"/>
      <c r="F31" s="241"/>
      <c r="G31" s="241"/>
      <c r="H31" s="241"/>
      <c r="I31" s="24" t="s">
        <v>424</v>
      </c>
    </row>
    <row r="32" spans="1:9" ht="21.75" customHeight="1" thickBot="1" x14ac:dyDescent="0.35">
      <c r="A32" s="9" t="s">
        <v>17</v>
      </c>
      <c r="B32" s="242" t="s">
        <v>409</v>
      </c>
      <c r="C32" s="242"/>
      <c r="D32" s="242"/>
      <c r="E32" s="242"/>
      <c r="F32" s="242"/>
      <c r="G32" s="242"/>
      <c r="H32" s="242"/>
      <c r="I32" s="24" t="s">
        <v>424</v>
      </c>
    </row>
    <row r="33" spans="1:9" ht="15" thickBot="1" x14ac:dyDescent="0.35">
      <c r="A33" s="25"/>
      <c r="B33" s="241" t="s">
        <v>42</v>
      </c>
      <c r="C33" s="241"/>
      <c r="D33" s="241"/>
      <c r="E33" s="241"/>
      <c r="F33" s="241"/>
      <c r="G33" s="241"/>
      <c r="H33" s="241"/>
      <c r="I33" s="24" t="s">
        <v>424</v>
      </c>
    </row>
    <row r="34" spans="1:9" ht="15" thickBot="1" x14ac:dyDescent="0.35">
      <c r="A34" s="223" t="s">
        <v>43</v>
      </c>
      <c r="B34" s="223"/>
      <c r="C34" s="223"/>
      <c r="D34" s="223"/>
      <c r="E34" s="223"/>
      <c r="F34" s="223"/>
      <c r="G34" s="223"/>
      <c r="H34" s="223"/>
      <c r="I34" s="223"/>
    </row>
    <row r="35" spans="1:9" x14ac:dyDescent="0.3">
      <c r="A35" s="13" t="s">
        <v>44</v>
      </c>
      <c r="B35" s="235" t="s">
        <v>45</v>
      </c>
      <c r="C35" s="235"/>
      <c r="D35" s="235"/>
      <c r="E35" s="235"/>
      <c r="F35" s="235"/>
      <c r="G35" s="235"/>
      <c r="H35" s="235"/>
      <c r="I35" s="15" t="s">
        <v>33</v>
      </c>
    </row>
    <row r="36" spans="1:9" x14ac:dyDescent="0.3">
      <c r="A36" s="9" t="s">
        <v>5</v>
      </c>
      <c r="B36" s="236" t="s">
        <v>46</v>
      </c>
      <c r="C36" s="236"/>
      <c r="D36" s="236"/>
      <c r="E36" s="236"/>
      <c r="F36" s="236"/>
      <c r="G36" s="236"/>
      <c r="H36" s="26"/>
      <c r="I36" s="18">
        <v>0</v>
      </c>
    </row>
    <row r="37" spans="1:9" x14ac:dyDescent="0.3">
      <c r="A37" s="9" t="s">
        <v>7</v>
      </c>
      <c r="B37" s="236" t="s">
        <v>47</v>
      </c>
      <c r="C37" s="236"/>
      <c r="D37" s="236"/>
      <c r="E37" s="236"/>
      <c r="F37" s="236"/>
      <c r="G37" s="236"/>
      <c r="H37" s="26"/>
      <c r="I37" s="18">
        <v>0</v>
      </c>
    </row>
    <row r="38" spans="1:9" ht="15" thickBot="1" x14ac:dyDescent="0.35">
      <c r="A38" s="237" t="s">
        <v>48</v>
      </c>
      <c r="B38" s="237"/>
      <c r="C38" s="237"/>
      <c r="D38" s="237"/>
      <c r="E38" s="237"/>
      <c r="F38" s="237"/>
      <c r="G38" s="237"/>
      <c r="H38" s="27">
        <v>0</v>
      </c>
      <c r="I38" s="24" t="s">
        <v>424</v>
      </c>
    </row>
    <row r="39" spans="1:9" ht="15" thickBot="1" x14ac:dyDescent="0.35">
      <c r="A39" s="238"/>
      <c r="B39" s="238"/>
      <c r="C39" s="238"/>
      <c r="D39" s="238"/>
      <c r="E39" s="238"/>
      <c r="F39" s="238"/>
      <c r="G39" s="238"/>
      <c r="H39" s="238"/>
      <c r="I39" s="238"/>
    </row>
    <row r="40" spans="1:9" x14ac:dyDescent="0.3">
      <c r="A40" s="13" t="s">
        <v>49</v>
      </c>
      <c r="B40" s="239" t="s">
        <v>50</v>
      </c>
      <c r="C40" s="239"/>
      <c r="D40" s="239"/>
      <c r="E40" s="239"/>
      <c r="F40" s="239"/>
      <c r="G40" s="239"/>
      <c r="H40" s="14" t="s">
        <v>32</v>
      </c>
      <c r="I40" s="15" t="s">
        <v>33</v>
      </c>
    </row>
    <row r="41" spans="1:9" x14ac:dyDescent="0.3">
      <c r="A41" s="9" t="s">
        <v>5</v>
      </c>
      <c r="B41" s="240" t="s">
        <v>51</v>
      </c>
      <c r="C41" s="240"/>
      <c r="D41" s="240"/>
      <c r="E41" s="240"/>
      <c r="F41" s="240"/>
      <c r="G41" s="240"/>
      <c r="H41" s="28"/>
      <c r="I41" s="18">
        <v>0</v>
      </c>
    </row>
    <row r="42" spans="1:9" x14ac:dyDescent="0.3">
      <c r="A42" s="9" t="s">
        <v>7</v>
      </c>
      <c r="B42" s="240" t="s">
        <v>52</v>
      </c>
      <c r="C42" s="240"/>
      <c r="D42" s="240"/>
      <c r="E42" s="240"/>
      <c r="F42" s="240"/>
      <c r="G42" s="240"/>
      <c r="H42" s="28"/>
      <c r="I42" s="18">
        <v>0</v>
      </c>
    </row>
    <row r="43" spans="1:9" x14ac:dyDescent="0.3">
      <c r="A43" s="9" t="s">
        <v>9</v>
      </c>
      <c r="B43" s="240" t="s">
        <v>53</v>
      </c>
      <c r="C43" s="240"/>
      <c r="D43" s="240"/>
      <c r="E43" s="240"/>
      <c r="F43" s="240"/>
      <c r="G43" s="240"/>
      <c r="H43" s="28"/>
      <c r="I43" s="18">
        <v>0</v>
      </c>
    </row>
    <row r="44" spans="1:9" x14ac:dyDescent="0.3">
      <c r="A44" s="9" t="s">
        <v>11</v>
      </c>
      <c r="B44" s="240" t="s">
        <v>54</v>
      </c>
      <c r="C44" s="240"/>
      <c r="D44" s="240"/>
      <c r="E44" s="240"/>
      <c r="F44" s="240"/>
      <c r="G44" s="240"/>
      <c r="H44" s="28"/>
      <c r="I44" s="18">
        <v>0</v>
      </c>
    </row>
    <row r="45" spans="1:9" x14ac:dyDescent="0.3">
      <c r="A45" s="9" t="s">
        <v>38</v>
      </c>
      <c r="B45" s="240" t="s">
        <v>55</v>
      </c>
      <c r="C45" s="240"/>
      <c r="D45" s="240"/>
      <c r="E45" s="240"/>
      <c r="F45" s="240"/>
      <c r="G45" s="240"/>
      <c r="H45" s="28"/>
      <c r="I45" s="18">
        <v>0</v>
      </c>
    </row>
    <row r="46" spans="1:9" x14ac:dyDescent="0.3">
      <c r="A46" s="9" t="s">
        <v>12</v>
      </c>
      <c r="B46" s="240" t="s">
        <v>56</v>
      </c>
      <c r="C46" s="240"/>
      <c r="D46" s="240"/>
      <c r="E46" s="240"/>
      <c r="F46" s="240"/>
      <c r="G46" s="240"/>
      <c r="H46" s="28"/>
      <c r="I46" s="18">
        <v>0</v>
      </c>
    </row>
    <row r="47" spans="1:9" ht="13.95" customHeight="1" x14ac:dyDescent="0.3">
      <c r="A47" s="246" t="s">
        <v>15</v>
      </c>
      <c r="B47" s="220" t="s">
        <v>57</v>
      </c>
      <c r="C47" s="220"/>
      <c r="D47" s="220"/>
      <c r="E47" s="220"/>
      <c r="F47" s="29" t="s">
        <v>58</v>
      </c>
      <c r="G47" s="29" t="s">
        <v>59</v>
      </c>
      <c r="H47" s="243"/>
      <c r="I47" s="18">
        <v>0</v>
      </c>
    </row>
    <row r="48" spans="1:9" x14ac:dyDescent="0.3">
      <c r="A48" s="246"/>
      <c r="B48" s="220"/>
      <c r="C48" s="220"/>
      <c r="D48" s="220"/>
      <c r="E48" s="220"/>
      <c r="F48" s="30"/>
      <c r="G48" s="31"/>
      <c r="H48" s="243"/>
      <c r="I48" s="18">
        <v>0</v>
      </c>
    </row>
    <row r="49" spans="1:9" x14ac:dyDescent="0.3">
      <c r="A49" s="9" t="s">
        <v>17</v>
      </c>
      <c r="B49" s="240" t="s">
        <v>60</v>
      </c>
      <c r="C49" s="240"/>
      <c r="D49" s="240"/>
      <c r="E49" s="240"/>
      <c r="F49" s="240"/>
      <c r="G49" s="240"/>
      <c r="H49" s="32"/>
      <c r="I49" s="18">
        <v>0</v>
      </c>
    </row>
    <row r="50" spans="1:9" x14ac:dyDescent="0.3">
      <c r="A50" s="9" t="s">
        <v>61</v>
      </c>
      <c r="B50" s="240" t="s">
        <v>62</v>
      </c>
      <c r="C50" s="240"/>
      <c r="D50" s="240"/>
      <c r="E50" s="240"/>
      <c r="F50" s="240"/>
      <c r="G50" s="240"/>
      <c r="H50" s="28"/>
      <c r="I50" s="18"/>
    </row>
    <row r="51" spans="1:9" ht="15" thickBot="1" x14ac:dyDescent="0.35">
      <c r="A51" s="25"/>
      <c r="B51" s="241" t="s">
        <v>48</v>
      </c>
      <c r="C51" s="241"/>
      <c r="D51" s="241"/>
      <c r="E51" s="241"/>
      <c r="F51" s="241"/>
      <c r="G51" s="241"/>
      <c r="H51" s="33"/>
      <c r="I51" s="24" t="s">
        <v>424</v>
      </c>
    </row>
    <row r="52" spans="1:9" ht="15" thickBot="1" x14ac:dyDescent="0.35">
      <c r="A52" s="34"/>
      <c r="I52" s="35"/>
    </row>
    <row r="53" spans="1:9" x14ac:dyDescent="0.3">
      <c r="A53" s="36" t="s">
        <v>63</v>
      </c>
      <c r="B53" s="235" t="s">
        <v>64</v>
      </c>
      <c r="C53" s="235"/>
      <c r="D53" s="235"/>
      <c r="E53" s="235"/>
      <c r="F53" s="235"/>
      <c r="G53" s="235"/>
      <c r="H53" s="235"/>
      <c r="I53" s="15" t="s">
        <v>65</v>
      </c>
    </row>
    <row r="54" spans="1:9" ht="27.6" x14ac:dyDescent="0.3">
      <c r="A54" s="244" t="s">
        <v>5</v>
      </c>
      <c r="B54" s="245" t="s">
        <v>66</v>
      </c>
      <c r="C54" s="245"/>
      <c r="D54" s="245"/>
      <c r="E54" s="8" t="s">
        <v>67</v>
      </c>
      <c r="F54" s="8" t="s">
        <v>68</v>
      </c>
      <c r="G54" s="8" t="s">
        <v>69</v>
      </c>
      <c r="H54" s="8" t="s">
        <v>70</v>
      </c>
      <c r="I54" s="275">
        <v>0</v>
      </c>
    </row>
    <row r="55" spans="1:9" ht="21.75" customHeight="1" x14ac:dyDescent="0.3">
      <c r="A55" s="244"/>
      <c r="B55" s="250" t="s">
        <v>71</v>
      </c>
      <c r="C55" s="250"/>
      <c r="D55" s="250"/>
      <c r="E55" s="37"/>
      <c r="F55" s="37"/>
      <c r="G55" s="39"/>
      <c r="H55" s="38"/>
      <c r="I55" s="275"/>
    </row>
    <row r="56" spans="1:9" ht="23.25" customHeight="1" x14ac:dyDescent="0.3">
      <c r="A56" s="244" t="s">
        <v>7</v>
      </c>
      <c r="B56" s="251" t="s">
        <v>410</v>
      </c>
      <c r="C56" s="251"/>
      <c r="D56" s="251"/>
      <c r="E56" s="252" t="s">
        <v>68</v>
      </c>
      <c r="F56" s="252"/>
      <c r="G56" s="8" t="s">
        <v>69</v>
      </c>
      <c r="H56" s="37" t="s">
        <v>70</v>
      </c>
      <c r="I56" s="276">
        <v>0</v>
      </c>
    </row>
    <row r="57" spans="1:9" x14ac:dyDescent="0.3">
      <c r="A57" s="244"/>
      <c r="B57" s="40" t="s">
        <v>72</v>
      </c>
      <c r="C57" s="41"/>
      <c r="D57" s="41"/>
      <c r="E57" s="248"/>
      <c r="F57" s="248"/>
      <c r="G57" s="39"/>
      <c r="H57" s="42"/>
      <c r="I57" s="276"/>
    </row>
    <row r="58" spans="1:9" ht="21.45" customHeight="1" x14ac:dyDescent="0.3">
      <c r="A58" s="246" t="s">
        <v>9</v>
      </c>
      <c r="B58" s="231" t="s">
        <v>405</v>
      </c>
      <c r="C58" s="231"/>
      <c r="D58" s="231"/>
      <c r="E58" s="252" t="s">
        <v>73</v>
      </c>
      <c r="F58" s="252"/>
      <c r="G58" s="8" t="s">
        <v>69</v>
      </c>
      <c r="H58" s="37" t="s">
        <v>70</v>
      </c>
      <c r="I58" s="276">
        <v>0</v>
      </c>
    </row>
    <row r="59" spans="1:9" ht="31.35" customHeight="1" x14ac:dyDescent="0.3">
      <c r="A59" s="246"/>
      <c r="B59" s="231"/>
      <c r="C59" s="231"/>
      <c r="D59" s="231"/>
      <c r="E59" s="248"/>
      <c r="F59" s="248"/>
      <c r="G59" s="39"/>
      <c r="H59" s="42"/>
      <c r="I59" s="276"/>
    </row>
    <row r="60" spans="1:9" x14ac:dyDescent="0.3">
      <c r="A60" s="9" t="s">
        <v>11</v>
      </c>
      <c r="B60" s="240" t="s">
        <v>406</v>
      </c>
      <c r="C60" s="240"/>
      <c r="D60" s="240"/>
      <c r="E60" s="240"/>
      <c r="F60" s="240"/>
      <c r="G60" s="240"/>
      <c r="H60" s="240"/>
      <c r="I60" s="18"/>
    </row>
    <row r="61" spans="1:9" x14ac:dyDescent="0.3">
      <c r="A61" s="9" t="s">
        <v>38</v>
      </c>
      <c r="B61" s="236" t="s">
        <v>74</v>
      </c>
      <c r="C61" s="236"/>
      <c r="D61" s="236"/>
      <c r="E61" s="236"/>
      <c r="F61" s="236"/>
      <c r="G61" s="236"/>
      <c r="H61" s="236"/>
      <c r="I61" s="18"/>
    </row>
    <row r="62" spans="1:9" x14ac:dyDescent="0.3">
      <c r="A62" s="9" t="s">
        <v>12</v>
      </c>
      <c r="B62" s="236" t="s">
        <v>411</v>
      </c>
      <c r="C62" s="236"/>
      <c r="D62" s="236"/>
      <c r="E62" s="236"/>
      <c r="F62" s="236"/>
      <c r="G62" s="236"/>
      <c r="H62" s="236"/>
      <c r="I62" s="18"/>
    </row>
    <row r="63" spans="1:9" x14ac:dyDescent="0.3">
      <c r="A63" s="9" t="s">
        <v>15</v>
      </c>
      <c r="B63" s="236" t="s">
        <v>75</v>
      </c>
      <c r="C63" s="236"/>
      <c r="D63" s="236"/>
      <c r="E63" s="236"/>
      <c r="F63" s="236"/>
      <c r="G63" s="236"/>
      <c r="H63" s="236"/>
      <c r="I63" s="18"/>
    </row>
    <row r="64" spans="1:9" x14ac:dyDescent="0.3">
      <c r="A64" s="9" t="s">
        <v>17</v>
      </c>
      <c r="B64" s="236" t="s">
        <v>218</v>
      </c>
      <c r="C64" s="236"/>
      <c r="D64" s="236"/>
      <c r="E64" s="236"/>
      <c r="F64" s="236"/>
      <c r="G64" s="236"/>
      <c r="H64" s="236"/>
      <c r="I64" s="18"/>
    </row>
    <row r="65" spans="1:9" x14ac:dyDescent="0.3">
      <c r="A65" s="43" t="s">
        <v>61</v>
      </c>
      <c r="B65" s="236" t="s">
        <v>76</v>
      </c>
      <c r="C65" s="236"/>
      <c r="D65" s="236"/>
      <c r="E65" s="236"/>
      <c r="F65" s="236"/>
      <c r="G65" s="236"/>
      <c r="H65" s="236"/>
      <c r="I65" s="44"/>
    </row>
    <row r="66" spans="1:9" ht="15" thickBot="1" x14ac:dyDescent="0.35">
      <c r="A66" s="25"/>
      <c r="B66" s="241" t="s">
        <v>77</v>
      </c>
      <c r="C66" s="241"/>
      <c r="D66" s="241"/>
      <c r="E66" s="241"/>
      <c r="F66" s="241"/>
      <c r="G66" s="241"/>
      <c r="H66" s="241"/>
      <c r="I66" s="24" t="s">
        <v>424</v>
      </c>
    </row>
    <row r="67" spans="1:9" ht="15" thickBot="1" x14ac:dyDescent="0.35">
      <c r="A67" s="223" t="s">
        <v>78</v>
      </c>
      <c r="B67" s="223"/>
      <c r="C67" s="223"/>
      <c r="D67" s="223"/>
      <c r="E67" s="223"/>
      <c r="F67" s="223"/>
      <c r="G67" s="223"/>
      <c r="H67" s="223"/>
      <c r="I67" s="223"/>
    </row>
    <row r="68" spans="1:9" x14ac:dyDescent="0.3">
      <c r="A68" s="36">
        <v>2</v>
      </c>
      <c r="B68" s="235" t="s">
        <v>79</v>
      </c>
      <c r="C68" s="235"/>
      <c r="D68" s="235"/>
      <c r="E68" s="235"/>
      <c r="F68" s="235"/>
      <c r="G68" s="235"/>
      <c r="H68" s="235"/>
      <c r="I68" s="45" t="s">
        <v>33</v>
      </c>
    </row>
    <row r="69" spans="1:9" x14ac:dyDescent="0.3">
      <c r="A69" s="46" t="s">
        <v>44</v>
      </c>
      <c r="B69" s="254" t="s">
        <v>45</v>
      </c>
      <c r="C69" s="254"/>
      <c r="D69" s="254"/>
      <c r="E69" s="254"/>
      <c r="F69" s="254"/>
      <c r="G69" s="254"/>
      <c r="H69" s="254"/>
      <c r="I69" s="48" t="s">
        <v>424</v>
      </c>
    </row>
    <row r="70" spans="1:9" x14ac:dyDescent="0.3">
      <c r="A70" s="46" t="s">
        <v>49</v>
      </c>
      <c r="B70" s="254" t="s">
        <v>50</v>
      </c>
      <c r="C70" s="254"/>
      <c r="D70" s="254"/>
      <c r="E70" s="254"/>
      <c r="F70" s="254"/>
      <c r="G70" s="254"/>
      <c r="H70" s="254"/>
      <c r="I70" s="48" t="s">
        <v>424</v>
      </c>
    </row>
    <row r="71" spans="1:9" x14ac:dyDescent="0.3">
      <c r="A71" s="46" t="s">
        <v>63</v>
      </c>
      <c r="B71" s="254" t="s">
        <v>64</v>
      </c>
      <c r="C71" s="254"/>
      <c r="D71" s="254"/>
      <c r="E71" s="254"/>
      <c r="F71" s="254"/>
      <c r="G71" s="254"/>
      <c r="H71" s="254"/>
      <c r="I71" s="48" t="s">
        <v>424</v>
      </c>
    </row>
    <row r="72" spans="1:9" ht="15" thickBot="1" x14ac:dyDescent="0.35">
      <c r="A72" s="49"/>
      <c r="B72" s="255" t="s">
        <v>48</v>
      </c>
      <c r="C72" s="255"/>
      <c r="D72" s="255"/>
      <c r="E72" s="255"/>
      <c r="F72" s="255"/>
      <c r="G72" s="255"/>
      <c r="H72" s="255"/>
      <c r="I72" s="24" t="s">
        <v>424</v>
      </c>
    </row>
    <row r="73" spans="1:9" ht="15" thickBot="1" x14ac:dyDescent="0.35">
      <c r="A73" s="223" t="s">
        <v>80</v>
      </c>
      <c r="B73" s="223"/>
      <c r="C73" s="223"/>
      <c r="D73" s="223"/>
      <c r="E73" s="223"/>
      <c r="F73" s="223"/>
      <c r="G73" s="223"/>
      <c r="H73" s="223"/>
      <c r="I73" s="223"/>
    </row>
    <row r="74" spans="1:9" x14ac:dyDescent="0.3">
      <c r="A74" s="36">
        <v>3</v>
      </c>
      <c r="B74" s="235" t="s">
        <v>81</v>
      </c>
      <c r="C74" s="235"/>
      <c r="D74" s="235"/>
      <c r="E74" s="235"/>
      <c r="F74" s="235"/>
      <c r="G74" s="235"/>
      <c r="H74" s="235"/>
      <c r="I74" s="51" t="s">
        <v>33</v>
      </c>
    </row>
    <row r="75" spans="1:9" ht="23.25" customHeight="1" x14ac:dyDescent="0.3">
      <c r="A75" s="2" t="s">
        <v>5</v>
      </c>
      <c r="B75" s="236" t="s">
        <v>82</v>
      </c>
      <c r="C75" s="236"/>
      <c r="D75" s="236"/>
      <c r="E75" s="236"/>
      <c r="F75" s="236"/>
      <c r="G75" s="236"/>
      <c r="H75" s="52"/>
      <c r="I75" s="18" t="s">
        <v>424</v>
      </c>
    </row>
    <row r="76" spans="1:9" x14ac:dyDescent="0.3">
      <c r="A76" s="2" t="s">
        <v>7</v>
      </c>
      <c r="B76" s="236" t="s">
        <v>83</v>
      </c>
      <c r="C76" s="236"/>
      <c r="D76" s="236"/>
      <c r="E76" s="236"/>
      <c r="F76" s="236"/>
      <c r="G76" s="236"/>
      <c r="H76" s="52"/>
      <c r="I76" s="18" t="s">
        <v>424</v>
      </c>
    </row>
    <row r="77" spans="1:9" x14ac:dyDescent="0.3">
      <c r="A77" s="2" t="s">
        <v>9</v>
      </c>
      <c r="B77" s="236" t="s">
        <v>84</v>
      </c>
      <c r="C77" s="236"/>
      <c r="D77" s="236"/>
      <c r="E77" s="236"/>
      <c r="F77" s="236"/>
      <c r="G77" s="236"/>
      <c r="H77" s="52"/>
      <c r="I77" s="18" t="s">
        <v>424</v>
      </c>
    </row>
    <row r="78" spans="1:9" x14ac:dyDescent="0.3">
      <c r="A78" s="2" t="s">
        <v>11</v>
      </c>
      <c r="B78" s="236" t="s">
        <v>85</v>
      </c>
      <c r="C78" s="236"/>
      <c r="D78" s="236"/>
      <c r="E78" s="236"/>
      <c r="F78" s="236"/>
      <c r="G78" s="236"/>
      <c r="H78" s="52"/>
      <c r="I78" s="18" t="s">
        <v>424</v>
      </c>
    </row>
    <row r="79" spans="1:9" ht="22.5" customHeight="1" x14ac:dyDescent="0.3">
      <c r="A79" s="9" t="s">
        <v>38</v>
      </c>
      <c r="B79" s="256" t="s">
        <v>86</v>
      </c>
      <c r="C79" s="256"/>
      <c r="D79" s="256"/>
      <c r="E79" s="256"/>
      <c r="F79" s="256"/>
      <c r="G79" s="256"/>
      <c r="H79" s="53"/>
      <c r="I79" s="18" t="s">
        <v>424</v>
      </c>
    </row>
    <row r="80" spans="1:9" x14ac:dyDescent="0.3">
      <c r="A80" s="9" t="s">
        <v>12</v>
      </c>
      <c r="B80" s="236" t="s">
        <v>87</v>
      </c>
      <c r="C80" s="236"/>
      <c r="D80" s="236"/>
      <c r="E80" s="236"/>
      <c r="F80" s="236"/>
      <c r="G80" s="236"/>
      <c r="H80" s="52"/>
      <c r="I80" s="18" t="s">
        <v>424</v>
      </c>
    </row>
    <row r="81" spans="1:9" ht="15" thickBot="1" x14ac:dyDescent="0.35">
      <c r="A81" s="49"/>
      <c r="B81" s="241" t="s">
        <v>48</v>
      </c>
      <c r="C81" s="241"/>
      <c r="D81" s="241"/>
      <c r="E81" s="241"/>
      <c r="F81" s="241"/>
      <c r="G81" s="241"/>
      <c r="H81" s="33">
        <v>0</v>
      </c>
      <c r="I81" s="24" t="s">
        <v>424</v>
      </c>
    </row>
    <row r="82" spans="1:9" ht="15" thickBot="1" x14ac:dyDescent="0.35">
      <c r="A82" s="223" t="s">
        <v>88</v>
      </c>
      <c r="B82" s="223"/>
      <c r="C82" s="223"/>
      <c r="D82" s="223"/>
      <c r="E82" s="223"/>
      <c r="F82" s="223"/>
      <c r="G82" s="223"/>
      <c r="H82" s="223"/>
      <c r="I82" s="223"/>
    </row>
    <row r="83" spans="1:9" x14ac:dyDescent="0.3">
      <c r="A83" s="36" t="s">
        <v>89</v>
      </c>
      <c r="B83" s="235" t="s">
        <v>90</v>
      </c>
      <c r="C83" s="235"/>
      <c r="D83" s="235"/>
      <c r="E83" s="235"/>
      <c r="F83" s="235"/>
      <c r="G83" s="235"/>
      <c r="H83" s="235"/>
      <c r="I83" s="15" t="s">
        <v>33</v>
      </c>
    </row>
    <row r="84" spans="1:9" x14ac:dyDescent="0.3">
      <c r="A84" s="2" t="s">
        <v>5</v>
      </c>
      <c r="B84" s="236" t="s">
        <v>91</v>
      </c>
      <c r="C84" s="236"/>
      <c r="D84" s="236"/>
      <c r="E84" s="236"/>
      <c r="F84" s="236"/>
      <c r="G84" s="236"/>
      <c r="H84" s="54"/>
      <c r="I84" s="18" t="s">
        <v>424</v>
      </c>
    </row>
    <row r="85" spans="1:9" x14ac:dyDescent="0.3">
      <c r="A85" s="2" t="s">
        <v>7</v>
      </c>
      <c r="B85" s="236" t="s">
        <v>92</v>
      </c>
      <c r="C85" s="236"/>
      <c r="D85" s="236"/>
      <c r="E85" s="236"/>
      <c r="F85" s="236"/>
      <c r="G85" s="236"/>
      <c r="H85" s="54"/>
      <c r="I85" s="18" t="s">
        <v>424</v>
      </c>
    </row>
    <row r="86" spans="1:9" x14ac:dyDescent="0.3">
      <c r="A86" s="2" t="s">
        <v>9</v>
      </c>
      <c r="B86" s="236" t="s">
        <v>93</v>
      </c>
      <c r="C86" s="236"/>
      <c r="D86" s="236"/>
      <c r="E86" s="236"/>
      <c r="F86" s="236"/>
      <c r="G86" s="236"/>
      <c r="H86" s="54"/>
      <c r="I86" s="18" t="s">
        <v>424</v>
      </c>
    </row>
    <row r="87" spans="1:9" x14ac:dyDescent="0.3">
      <c r="A87" s="2" t="s">
        <v>11</v>
      </c>
      <c r="B87" s="236" t="s">
        <v>94</v>
      </c>
      <c r="C87" s="236"/>
      <c r="D87" s="236"/>
      <c r="E87" s="236"/>
      <c r="F87" s="236"/>
      <c r="G87" s="236"/>
      <c r="H87" s="54"/>
      <c r="I87" s="18" t="s">
        <v>424</v>
      </c>
    </row>
    <row r="88" spans="1:9" x14ac:dyDescent="0.3">
      <c r="A88" s="2" t="s">
        <v>38</v>
      </c>
      <c r="B88" s="236" t="s">
        <v>95</v>
      </c>
      <c r="C88" s="236"/>
      <c r="D88" s="236"/>
      <c r="E88" s="236"/>
      <c r="F88" s="236"/>
      <c r="G88" s="236"/>
      <c r="H88" s="54"/>
      <c r="I88" s="18" t="s">
        <v>424</v>
      </c>
    </row>
    <row r="89" spans="1:9" x14ac:dyDescent="0.3">
      <c r="A89" s="2" t="s">
        <v>12</v>
      </c>
      <c r="B89" s="236" t="s">
        <v>96</v>
      </c>
      <c r="C89" s="236"/>
      <c r="D89" s="236"/>
      <c r="E89" s="236"/>
      <c r="F89" s="236"/>
      <c r="G89" s="236"/>
      <c r="H89" s="54"/>
      <c r="I89" s="18" t="s">
        <v>424</v>
      </c>
    </row>
    <row r="90" spans="1:9" ht="15" thickBot="1" x14ac:dyDescent="0.35">
      <c r="A90" s="49"/>
      <c r="B90" s="241" t="s">
        <v>48</v>
      </c>
      <c r="C90" s="241"/>
      <c r="D90" s="241"/>
      <c r="E90" s="241"/>
      <c r="F90" s="241"/>
      <c r="G90" s="241"/>
      <c r="H90" s="33">
        <v>0</v>
      </c>
      <c r="I90" s="24" t="s">
        <v>424</v>
      </c>
    </row>
    <row r="91" spans="1:9" ht="15" thickBot="1" x14ac:dyDescent="0.35">
      <c r="A91" s="34"/>
      <c r="I91" s="35"/>
    </row>
    <row r="92" spans="1:9" x14ac:dyDescent="0.3">
      <c r="A92" s="36" t="s">
        <v>97</v>
      </c>
      <c r="B92" s="235" t="s">
        <v>98</v>
      </c>
      <c r="C92" s="235"/>
      <c r="D92" s="235"/>
      <c r="E92" s="235"/>
      <c r="F92" s="235"/>
      <c r="G92" s="235"/>
      <c r="H92" s="235"/>
      <c r="I92" s="15" t="s">
        <v>33</v>
      </c>
    </row>
    <row r="93" spans="1:9" x14ac:dyDescent="0.3">
      <c r="A93" s="2" t="s">
        <v>5</v>
      </c>
      <c r="B93" s="236" t="s">
        <v>99</v>
      </c>
      <c r="C93" s="236"/>
      <c r="D93" s="236"/>
      <c r="E93" s="236"/>
      <c r="F93" s="236"/>
      <c r="G93" s="236"/>
      <c r="H93" s="54"/>
      <c r="I93" s="55"/>
    </row>
    <row r="94" spans="1:9" ht="15" thickBot="1" x14ac:dyDescent="0.35">
      <c r="A94" s="49"/>
      <c r="B94" s="255" t="s">
        <v>48</v>
      </c>
      <c r="C94" s="255"/>
      <c r="D94" s="255"/>
      <c r="E94" s="255"/>
      <c r="F94" s="255"/>
      <c r="G94" s="255"/>
      <c r="H94" s="255"/>
      <c r="I94" s="24" t="s">
        <v>424</v>
      </c>
    </row>
    <row r="95" spans="1:9" ht="24" customHeight="1" thickBot="1" x14ac:dyDescent="0.35">
      <c r="A95" s="257" t="s">
        <v>100</v>
      </c>
      <c r="B95" s="257"/>
      <c r="C95" s="257"/>
      <c r="D95" s="257"/>
      <c r="E95" s="257"/>
      <c r="F95" s="257"/>
      <c r="G95" s="257"/>
      <c r="H95" s="257"/>
      <c r="I95" s="257"/>
    </row>
    <row r="96" spans="1:9" x14ac:dyDescent="0.3">
      <c r="A96" s="36">
        <v>4</v>
      </c>
      <c r="B96" s="235" t="s">
        <v>101</v>
      </c>
      <c r="C96" s="235"/>
      <c r="D96" s="235"/>
      <c r="E96" s="235"/>
      <c r="F96" s="235"/>
      <c r="G96" s="235"/>
      <c r="H96" s="235"/>
      <c r="I96" s="15" t="s">
        <v>65</v>
      </c>
    </row>
    <row r="97" spans="1:9" x14ac:dyDescent="0.3">
      <c r="A97" s="46" t="s">
        <v>89</v>
      </c>
      <c r="B97" s="236" t="s">
        <v>90</v>
      </c>
      <c r="C97" s="236"/>
      <c r="D97" s="236"/>
      <c r="E97" s="236"/>
      <c r="F97" s="236"/>
      <c r="G97" s="236"/>
      <c r="H97" s="236"/>
      <c r="I97" s="48" t="s">
        <v>424</v>
      </c>
    </row>
    <row r="98" spans="1:9" x14ac:dyDescent="0.3">
      <c r="A98" s="46" t="s">
        <v>97</v>
      </c>
      <c r="B98" s="236" t="s">
        <v>102</v>
      </c>
      <c r="C98" s="236"/>
      <c r="D98" s="236"/>
      <c r="E98" s="236"/>
      <c r="F98" s="236"/>
      <c r="G98" s="236"/>
      <c r="H98" s="236"/>
      <c r="I98" s="48" t="s">
        <v>424</v>
      </c>
    </row>
    <row r="99" spans="1:9" ht="15" thickBot="1" x14ac:dyDescent="0.35">
      <c r="A99" s="49"/>
      <c r="B99" s="255" t="s">
        <v>48</v>
      </c>
      <c r="C99" s="255"/>
      <c r="D99" s="255"/>
      <c r="E99" s="255"/>
      <c r="F99" s="255"/>
      <c r="G99" s="255"/>
      <c r="H99" s="255"/>
      <c r="I99" s="24" t="s">
        <v>424</v>
      </c>
    </row>
    <row r="100" spans="1:9" ht="15" thickBot="1" x14ac:dyDescent="0.35">
      <c r="A100" s="223" t="s">
        <v>103</v>
      </c>
      <c r="B100" s="223"/>
      <c r="C100" s="223"/>
      <c r="D100" s="223"/>
      <c r="E100" s="223"/>
      <c r="F100" s="223"/>
      <c r="G100" s="223"/>
      <c r="H100" s="223"/>
      <c r="I100" s="223"/>
    </row>
    <row r="101" spans="1:9" x14ac:dyDescent="0.3">
      <c r="A101" s="36">
        <v>5</v>
      </c>
      <c r="B101" s="235" t="s">
        <v>104</v>
      </c>
      <c r="C101" s="235"/>
      <c r="D101" s="235"/>
      <c r="E101" s="235"/>
      <c r="F101" s="235"/>
      <c r="G101" s="235"/>
      <c r="H101" s="235"/>
      <c r="I101" s="15" t="s">
        <v>65</v>
      </c>
    </row>
    <row r="102" spans="1:9" x14ac:dyDescent="0.3">
      <c r="A102" s="46" t="s">
        <v>5</v>
      </c>
      <c r="B102" s="236" t="s">
        <v>327</v>
      </c>
      <c r="C102" s="236"/>
      <c r="D102" s="236"/>
      <c r="E102" s="236"/>
      <c r="F102" s="236"/>
      <c r="G102" s="236"/>
      <c r="H102" s="236"/>
      <c r="I102" s="48" t="s">
        <v>424</v>
      </c>
    </row>
    <row r="103" spans="1:9" x14ac:dyDescent="0.3">
      <c r="A103" s="46" t="s">
        <v>7</v>
      </c>
      <c r="B103" s="236" t="s">
        <v>342</v>
      </c>
      <c r="C103" s="236"/>
      <c r="D103" s="236"/>
      <c r="E103" s="236"/>
      <c r="F103" s="236"/>
      <c r="G103" s="236"/>
      <c r="H103" s="236"/>
      <c r="I103" s="48" t="s">
        <v>424</v>
      </c>
    </row>
    <row r="104" spans="1:9" x14ac:dyDescent="0.3">
      <c r="A104" s="46" t="s">
        <v>9</v>
      </c>
      <c r="B104" s="236" t="s">
        <v>105</v>
      </c>
      <c r="C104" s="236"/>
      <c r="D104" s="236"/>
      <c r="E104" s="236"/>
      <c r="F104" s="236"/>
      <c r="G104" s="236"/>
      <c r="H104" s="236"/>
      <c r="I104" s="48"/>
    </row>
    <row r="105" spans="1:9" ht="15" thickBot="1" x14ac:dyDescent="0.35">
      <c r="A105" s="49"/>
      <c r="B105" s="255" t="s">
        <v>48</v>
      </c>
      <c r="C105" s="255"/>
      <c r="D105" s="255"/>
      <c r="E105" s="255"/>
      <c r="F105" s="255"/>
      <c r="G105" s="255"/>
      <c r="H105" s="255"/>
      <c r="I105" s="24" t="s">
        <v>424</v>
      </c>
    </row>
    <row r="106" spans="1:9" ht="15" thickBot="1" x14ac:dyDescent="0.35">
      <c r="A106" s="223" t="s">
        <v>106</v>
      </c>
      <c r="B106" s="223"/>
      <c r="C106" s="223"/>
      <c r="D106" s="223"/>
      <c r="E106" s="223"/>
      <c r="F106" s="223"/>
      <c r="G106" s="223"/>
      <c r="H106" s="223"/>
      <c r="I106" s="223"/>
    </row>
    <row r="107" spans="1:9" x14ac:dyDescent="0.3">
      <c r="A107" s="36">
        <v>6</v>
      </c>
      <c r="B107" s="239" t="s">
        <v>107</v>
      </c>
      <c r="C107" s="239"/>
      <c r="D107" s="239"/>
      <c r="E107" s="239"/>
      <c r="F107" s="239"/>
      <c r="G107" s="56"/>
      <c r="H107" s="57" t="s">
        <v>32</v>
      </c>
      <c r="I107" s="15" t="s">
        <v>65</v>
      </c>
    </row>
    <row r="108" spans="1:9" x14ac:dyDescent="0.3">
      <c r="A108" s="46" t="s">
        <v>5</v>
      </c>
      <c r="B108" s="233" t="s">
        <v>108</v>
      </c>
      <c r="C108" s="233"/>
      <c r="D108" s="233"/>
      <c r="E108" s="233"/>
      <c r="F108" s="233"/>
      <c r="G108" s="233"/>
      <c r="H108" s="52"/>
      <c r="I108" s="48" t="s">
        <v>424</v>
      </c>
    </row>
    <row r="109" spans="1:9" x14ac:dyDescent="0.3">
      <c r="A109" s="46" t="s">
        <v>7</v>
      </c>
      <c r="B109" s="233" t="s">
        <v>109</v>
      </c>
      <c r="C109" s="233"/>
      <c r="D109" s="233"/>
      <c r="E109" s="233"/>
      <c r="F109" s="233"/>
      <c r="G109" s="233"/>
      <c r="H109" s="52"/>
      <c r="I109" s="48" t="s">
        <v>424</v>
      </c>
    </row>
    <row r="110" spans="1:9" ht="12" customHeight="1" x14ac:dyDescent="0.3">
      <c r="A110" s="46" t="s">
        <v>9</v>
      </c>
      <c r="B110" s="218" t="s">
        <v>110</v>
      </c>
      <c r="C110" s="218"/>
      <c r="D110" s="218"/>
      <c r="E110" s="218"/>
      <c r="F110" s="218"/>
      <c r="G110" s="218"/>
      <c r="H110" s="218"/>
      <c r="I110" s="218"/>
    </row>
    <row r="111" spans="1:9" x14ac:dyDescent="0.3">
      <c r="A111" s="46"/>
      <c r="B111" s="47" t="s">
        <v>111</v>
      </c>
      <c r="C111" s="19" t="s">
        <v>112</v>
      </c>
      <c r="D111" s="20"/>
      <c r="E111" s="258"/>
      <c r="F111" s="258"/>
      <c r="G111" s="258"/>
      <c r="H111" s="52"/>
      <c r="I111" s="18" t="s">
        <v>424</v>
      </c>
    </row>
    <row r="112" spans="1:9" x14ac:dyDescent="0.3">
      <c r="A112" s="46"/>
      <c r="B112" s="47" t="s">
        <v>113</v>
      </c>
      <c r="C112" s="19" t="s">
        <v>412</v>
      </c>
      <c r="D112" s="20"/>
      <c r="E112" s="258"/>
      <c r="F112" s="258"/>
      <c r="G112" s="258"/>
      <c r="H112" s="52"/>
      <c r="I112" s="18" t="s">
        <v>424</v>
      </c>
    </row>
    <row r="113" spans="1:9" x14ac:dyDescent="0.3">
      <c r="A113" s="46"/>
      <c r="B113" s="47" t="s">
        <v>114</v>
      </c>
      <c r="C113" s="19" t="s">
        <v>115</v>
      </c>
      <c r="D113" s="20"/>
      <c r="E113" s="258"/>
      <c r="F113" s="258"/>
      <c r="G113" s="258"/>
      <c r="H113" s="52"/>
      <c r="I113" s="18" t="s">
        <v>424</v>
      </c>
    </row>
    <row r="114" spans="1:9" ht="15" thickBot="1" x14ac:dyDescent="0.35">
      <c r="A114" s="49"/>
      <c r="B114" s="241" t="s">
        <v>48</v>
      </c>
      <c r="C114" s="241"/>
      <c r="D114" s="241"/>
      <c r="E114" s="241"/>
      <c r="F114" s="241"/>
      <c r="G114" s="241"/>
      <c r="H114" s="33">
        <v>0</v>
      </c>
      <c r="I114" s="24" t="s">
        <v>424</v>
      </c>
    </row>
    <row r="115" spans="1:9" ht="15" thickBot="1" x14ac:dyDescent="0.35">
      <c r="A115" s="223" t="s">
        <v>116</v>
      </c>
      <c r="B115" s="223"/>
      <c r="C115" s="223"/>
      <c r="D115" s="223"/>
      <c r="E115" s="223"/>
      <c r="F115" s="223"/>
      <c r="G115" s="223"/>
      <c r="H115" s="223"/>
      <c r="I115" s="223"/>
    </row>
    <row r="116" spans="1:9" x14ac:dyDescent="0.3">
      <c r="A116" s="36"/>
      <c r="B116" s="235" t="s">
        <v>117</v>
      </c>
      <c r="C116" s="235"/>
      <c r="D116" s="235"/>
      <c r="E116" s="235"/>
      <c r="F116" s="235"/>
      <c r="G116" s="235"/>
      <c r="H116" s="235"/>
      <c r="I116" s="15" t="s">
        <v>65</v>
      </c>
    </row>
    <row r="117" spans="1:9" x14ac:dyDescent="0.3">
      <c r="A117" s="46" t="s">
        <v>5</v>
      </c>
      <c r="B117" s="236" t="s">
        <v>118</v>
      </c>
      <c r="C117" s="236"/>
      <c r="D117" s="236"/>
      <c r="E117" s="236"/>
      <c r="F117" s="236"/>
      <c r="G117" s="236"/>
      <c r="H117" s="236"/>
      <c r="I117" s="48" t="s">
        <v>424</v>
      </c>
    </row>
    <row r="118" spans="1:9" x14ac:dyDescent="0.3">
      <c r="A118" s="46" t="s">
        <v>7</v>
      </c>
      <c r="B118" s="236" t="s">
        <v>119</v>
      </c>
      <c r="C118" s="236"/>
      <c r="D118" s="236"/>
      <c r="E118" s="236"/>
      <c r="F118" s="236"/>
      <c r="G118" s="236"/>
      <c r="H118" s="236"/>
      <c r="I118" s="48" t="s">
        <v>424</v>
      </c>
    </row>
    <row r="119" spans="1:9" x14ac:dyDescent="0.3">
      <c r="A119" s="46" t="s">
        <v>9</v>
      </c>
      <c r="B119" s="236" t="s">
        <v>120</v>
      </c>
      <c r="C119" s="236"/>
      <c r="D119" s="236"/>
      <c r="E119" s="236"/>
      <c r="F119" s="236"/>
      <c r="G119" s="236"/>
      <c r="H119" s="236"/>
      <c r="I119" s="48" t="s">
        <v>424</v>
      </c>
    </row>
    <row r="120" spans="1:9" x14ac:dyDescent="0.3">
      <c r="A120" s="46" t="s">
        <v>11</v>
      </c>
      <c r="B120" s="236" t="s">
        <v>88</v>
      </c>
      <c r="C120" s="236"/>
      <c r="D120" s="236"/>
      <c r="E120" s="236"/>
      <c r="F120" s="236"/>
      <c r="G120" s="236"/>
      <c r="H120" s="236"/>
      <c r="I120" s="48" t="s">
        <v>424</v>
      </c>
    </row>
    <row r="121" spans="1:9" x14ac:dyDescent="0.3">
      <c r="A121" s="46" t="s">
        <v>38</v>
      </c>
      <c r="B121" s="236" t="s">
        <v>103</v>
      </c>
      <c r="C121" s="236"/>
      <c r="D121" s="236"/>
      <c r="E121" s="236"/>
      <c r="F121" s="236"/>
      <c r="G121" s="236"/>
      <c r="H121" s="236"/>
      <c r="I121" s="48" t="s">
        <v>424</v>
      </c>
    </row>
    <row r="122" spans="1:9" x14ac:dyDescent="0.3">
      <c r="A122" s="58"/>
      <c r="B122" s="260" t="s">
        <v>121</v>
      </c>
      <c r="C122" s="260"/>
      <c r="D122" s="260"/>
      <c r="E122" s="260"/>
      <c r="F122" s="260"/>
      <c r="G122" s="260"/>
      <c r="H122" s="260"/>
      <c r="I122" s="48" t="s">
        <v>424</v>
      </c>
    </row>
    <row r="123" spans="1:9" x14ac:dyDescent="0.3">
      <c r="A123" s="46" t="s">
        <v>12</v>
      </c>
      <c r="B123" s="236" t="s">
        <v>122</v>
      </c>
      <c r="C123" s="236"/>
      <c r="D123" s="236"/>
      <c r="E123" s="236"/>
      <c r="F123" s="236"/>
      <c r="G123" s="236"/>
      <c r="H123" s="236"/>
      <c r="I123" s="48" t="s">
        <v>424</v>
      </c>
    </row>
    <row r="124" spans="1:9" ht="15" thickBot="1" x14ac:dyDescent="0.35">
      <c r="A124" s="58"/>
      <c r="B124" s="260" t="s">
        <v>123</v>
      </c>
      <c r="C124" s="260"/>
      <c r="D124" s="260"/>
      <c r="E124" s="260"/>
      <c r="F124" s="260"/>
      <c r="G124" s="260"/>
      <c r="H124" s="260"/>
      <c r="I124" s="24" t="s">
        <v>424</v>
      </c>
    </row>
    <row r="125" spans="1:9" x14ac:dyDescent="0.3">
      <c r="A125" s="58"/>
      <c r="B125" s="260" t="s">
        <v>124</v>
      </c>
      <c r="C125" s="260"/>
      <c r="D125" s="260"/>
      <c r="E125" s="260"/>
      <c r="F125" s="260"/>
      <c r="G125" s="260"/>
      <c r="H125" s="260"/>
      <c r="I125" s="60"/>
    </row>
    <row r="126" spans="1:9" x14ac:dyDescent="0.3">
      <c r="A126" s="58"/>
      <c r="B126" s="260" t="s">
        <v>125</v>
      </c>
      <c r="C126" s="260"/>
      <c r="D126" s="260"/>
      <c r="E126" s="260"/>
      <c r="F126" s="260"/>
      <c r="G126" s="260"/>
      <c r="H126" s="260"/>
      <c r="I126" s="60"/>
    </row>
    <row r="127" spans="1:9" ht="15" thickBot="1" x14ac:dyDescent="0.35">
      <c r="A127" s="49"/>
      <c r="B127" s="255" t="s">
        <v>126</v>
      </c>
      <c r="C127" s="255"/>
      <c r="D127" s="255"/>
      <c r="E127" s="255"/>
      <c r="F127" s="255"/>
      <c r="G127" s="255"/>
      <c r="H127" s="255"/>
      <c r="I127" s="24" t="s">
        <v>424</v>
      </c>
    </row>
    <row r="128" spans="1:9" x14ac:dyDescent="0.3">
      <c r="D128" s="259"/>
      <c r="E128" s="259"/>
      <c r="F128" s="259"/>
      <c r="G128" s="259"/>
      <c r="H128" s="259"/>
      <c r="I128" s="259"/>
    </row>
  </sheetData>
  <mergeCells count="147">
    <mergeCell ref="A1:I1"/>
    <mergeCell ref="A2:B2"/>
    <mergeCell ref="C2:I2"/>
    <mergeCell ref="A3:B3"/>
    <mergeCell ref="C3:I3"/>
    <mergeCell ref="A4:B4"/>
    <mergeCell ref="C4:I4"/>
    <mergeCell ref="B10:H10"/>
    <mergeCell ref="B11:H11"/>
    <mergeCell ref="B12:H12"/>
    <mergeCell ref="B13:E13"/>
    <mergeCell ref="F13:H13"/>
    <mergeCell ref="A14:I14"/>
    <mergeCell ref="A5:B5"/>
    <mergeCell ref="C5:I5"/>
    <mergeCell ref="A6:I6"/>
    <mergeCell ref="B7:H7"/>
    <mergeCell ref="B8:H8"/>
    <mergeCell ref="B9:H9"/>
    <mergeCell ref="A17:I17"/>
    <mergeCell ref="A18:I18"/>
    <mergeCell ref="B19:G19"/>
    <mergeCell ref="H19:I19"/>
    <mergeCell ref="B20:E20"/>
    <mergeCell ref="H20:I20"/>
    <mergeCell ref="A15:E15"/>
    <mergeCell ref="F15:G15"/>
    <mergeCell ref="H15:I15"/>
    <mergeCell ref="A16:E16"/>
    <mergeCell ref="F16:G16"/>
    <mergeCell ref="H16:I16"/>
    <mergeCell ref="B26:C26"/>
    <mergeCell ref="B27:C27"/>
    <mergeCell ref="B28:C28"/>
    <mergeCell ref="B29:C29"/>
    <mergeCell ref="B30:C30"/>
    <mergeCell ref="B31:H31"/>
    <mergeCell ref="B21:G21"/>
    <mergeCell ref="H21:I21"/>
    <mergeCell ref="B22:E22"/>
    <mergeCell ref="H22:I22"/>
    <mergeCell ref="A23:I23"/>
    <mergeCell ref="B24:G24"/>
    <mergeCell ref="A38:G38"/>
    <mergeCell ref="A39:I39"/>
    <mergeCell ref="B40:G40"/>
    <mergeCell ref="B41:G41"/>
    <mergeCell ref="B42:G42"/>
    <mergeCell ref="B43:G43"/>
    <mergeCell ref="B32:H32"/>
    <mergeCell ref="B33:H33"/>
    <mergeCell ref="A34:I34"/>
    <mergeCell ref="B35:H35"/>
    <mergeCell ref="B36:G36"/>
    <mergeCell ref="B37:G37"/>
    <mergeCell ref="B49:G49"/>
    <mergeCell ref="B50:G50"/>
    <mergeCell ref="B51:G51"/>
    <mergeCell ref="B53:H53"/>
    <mergeCell ref="A54:A55"/>
    <mergeCell ref="B54:D54"/>
    <mergeCell ref="B44:G44"/>
    <mergeCell ref="B45:G45"/>
    <mergeCell ref="B46:G46"/>
    <mergeCell ref="A47:A48"/>
    <mergeCell ref="B47:E48"/>
    <mergeCell ref="H47:H48"/>
    <mergeCell ref="I58:I59"/>
    <mergeCell ref="E59:F59"/>
    <mergeCell ref="B60:H60"/>
    <mergeCell ref="I54:I55"/>
    <mergeCell ref="B55:D55"/>
    <mergeCell ref="A56:A57"/>
    <mergeCell ref="B56:D56"/>
    <mergeCell ref="E56:F56"/>
    <mergeCell ref="I56:I57"/>
    <mergeCell ref="E57:F57"/>
    <mergeCell ref="B61:H61"/>
    <mergeCell ref="B62:H62"/>
    <mergeCell ref="B63:H63"/>
    <mergeCell ref="B64:H64"/>
    <mergeCell ref="B65:H65"/>
    <mergeCell ref="B66:H66"/>
    <mergeCell ref="A58:A59"/>
    <mergeCell ref="B58:D59"/>
    <mergeCell ref="E58:F58"/>
    <mergeCell ref="A73:I73"/>
    <mergeCell ref="B74:H74"/>
    <mergeCell ref="B75:G75"/>
    <mergeCell ref="B76:G76"/>
    <mergeCell ref="B77:G77"/>
    <mergeCell ref="B78:G78"/>
    <mergeCell ref="A67:I67"/>
    <mergeCell ref="B68:H68"/>
    <mergeCell ref="B69:H69"/>
    <mergeCell ref="B70:H70"/>
    <mergeCell ref="B71:H71"/>
    <mergeCell ref="B72:H72"/>
    <mergeCell ref="B85:G85"/>
    <mergeCell ref="B86:G86"/>
    <mergeCell ref="B87:G87"/>
    <mergeCell ref="B88:G88"/>
    <mergeCell ref="B89:G89"/>
    <mergeCell ref="B90:G90"/>
    <mergeCell ref="B79:G79"/>
    <mergeCell ref="B80:G80"/>
    <mergeCell ref="B81:G81"/>
    <mergeCell ref="A82:I82"/>
    <mergeCell ref="B83:H83"/>
    <mergeCell ref="B84:G84"/>
    <mergeCell ref="B98:H98"/>
    <mergeCell ref="B99:H99"/>
    <mergeCell ref="A100:I100"/>
    <mergeCell ref="B101:H101"/>
    <mergeCell ref="B102:H102"/>
    <mergeCell ref="B103:H103"/>
    <mergeCell ref="B92:H92"/>
    <mergeCell ref="B93:G93"/>
    <mergeCell ref="B94:H94"/>
    <mergeCell ref="A95:I95"/>
    <mergeCell ref="B96:H96"/>
    <mergeCell ref="B97:H97"/>
    <mergeCell ref="B110:I110"/>
    <mergeCell ref="E111:G111"/>
    <mergeCell ref="E112:G112"/>
    <mergeCell ref="E113:G113"/>
    <mergeCell ref="B114:G114"/>
    <mergeCell ref="A115:I115"/>
    <mergeCell ref="B104:H104"/>
    <mergeCell ref="B105:H105"/>
    <mergeCell ref="A106:I106"/>
    <mergeCell ref="B107:F107"/>
    <mergeCell ref="B108:G108"/>
    <mergeCell ref="B109:G109"/>
    <mergeCell ref="D128:I128"/>
    <mergeCell ref="B122:H122"/>
    <mergeCell ref="B123:H123"/>
    <mergeCell ref="B124:H124"/>
    <mergeCell ref="B125:H125"/>
    <mergeCell ref="B126:H126"/>
    <mergeCell ref="B127:H127"/>
    <mergeCell ref="B116:H116"/>
    <mergeCell ref="B117:H117"/>
    <mergeCell ref="B118:H118"/>
    <mergeCell ref="B119:H119"/>
    <mergeCell ref="B120:H120"/>
    <mergeCell ref="B121:H121"/>
  </mergeCells>
  <dataValidations disablePrompts="1" count="1">
    <dataValidation type="list" operator="equal" allowBlank="1" showInputMessage="1" showErrorMessage="1" sqref="I13" xr:uid="{00000000-0002-0000-0400-000000000000}">
      <formula1>"LUCRO REAL,LUCRO PRESUMIDO,SIMPLES"</formula1>
      <formula2>0</formula2>
    </dataValidation>
  </dataValidations>
  <pageMargins left="0.97986111111111096" right="0.51180555555555596" top="0.70625000000000004" bottom="0.5" header="0.511811023622047" footer="0.511811023622047"/>
  <pageSetup paperSize="9" scale="70" orientation="portrait" horizontalDpi="300" verticalDpi="300" r:id="rId1"/>
  <rowBreaks count="1" manualBreakCount="1">
    <brk id="5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6"/>
  <sheetViews>
    <sheetView view="pageBreakPreview" zoomScale="115" zoomScaleNormal="100" zoomScaleSheetLayoutView="115" workbookViewId="0">
      <selection activeCell="B17" sqref="B17"/>
    </sheetView>
  </sheetViews>
  <sheetFormatPr defaultColWidth="9.33203125" defaultRowHeight="13.8" x14ac:dyDescent="0.3"/>
  <cols>
    <col min="1" max="1" width="5.88671875" style="141" customWidth="1"/>
    <col min="2" max="2" width="56" style="141" customWidth="1"/>
    <col min="3" max="4" width="10.44140625" style="141" customWidth="1"/>
    <col min="5" max="5" width="11" style="141" customWidth="1"/>
    <col min="6" max="6" width="12.109375" style="141" customWidth="1"/>
    <col min="7" max="7" width="12.44140625" style="141" customWidth="1"/>
    <col min="8" max="16384" width="9.33203125" style="141"/>
  </cols>
  <sheetData>
    <row r="1" spans="1:7" ht="15" customHeight="1" x14ac:dyDescent="0.3">
      <c r="A1" s="283">
        <v>1</v>
      </c>
      <c r="B1" s="286" t="s">
        <v>280</v>
      </c>
      <c r="C1" s="286"/>
      <c r="D1" s="286"/>
      <c r="E1" s="286"/>
      <c r="F1" s="286"/>
      <c r="G1" s="286"/>
    </row>
    <row r="2" spans="1:7" ht="31.5" customHeight="1" x14ac:dyDescent="0.3">
      <c r="A2" s="284"/>
      <c r="B2" s="67" t="s">
        <v>129</v>
      </c>
      <c r="C2" s="67" t="s">
        <v>130</v>
      </c>
      <c r="D2" s="67" t="s">
        <v>134</v>
      </c>
      <c r="E2" s="67" t="s">
        <v>131</v>
      </c>
      <c r="F2" s="67" t="s">
        <v>132</v>
      </c>
      <c r="G2" s="67" t="s">
        <v>133</v>
      </c>
    </row>
    <row r="3" spans="1:7" ht="24" customHeight="1" x14ac:dyDescent="0.3">
      <c r="A3" s="137" t="s">
        <v>347</v>
      </c>
      <c r="B3" s="185" t="s">
        <v>281</v>
      </c>
      <c r="C3" s="139">
        <v>1</v>
      </c>
      <c r="D3" s="139" t="s">
        <v>270</v>
      </c>
      <c r="E3" s="139">
        <v>60</v>
      </c>
      <c r="F3" s="142"/>
      <c r="G3" s="143">
        <f t="shared" ref="G3:G16" si="0">(F3*C3)/E3</f>
        <v>0</v>
      </c>
    </row>
    <row r="4" spans="1:7" ht="24" customHeight="1" x14ac:dyDescent="0.3">
      <c r="A4" s="137" t="s">
        <v>348</v>
      </c>
      <c r="B4" s="148" t="s">
        <v>282</v>
      </c>
      <c r="C4" s="139">
        <v>1</v>
      </c>
      <c r="D4" s="139" t="s">
        <v>270</v>
      </c>
      <c r="E4" s="139">
        <v>60</v>
      </c>
      <c r="F4" s="142"/>
      <c r="G4" s="143">
        <f t="shared" si="0"/>
        <v>0</v>
      </c>
    </row>
    <row r="5" spans="1:7" ht="24" customHeight="1" x14ac:dyDescent="0.3">
      <c r="A5" s="137" t="s">
        <v>349</v>
      </c>
      <c r="B5" s="148" t="s">
        <v>283</v>
      </c>
      <c r="C5" s="139">
        <v>1</v>
      </c>
      <c r="D5" s="139" t="s">
        <v>270</v>
      </c>
      <c r="E5" s="139">
        <v>60</v>
      </c>
      <c r="F5" s="142"/>
      <c r="G5" s="143">
        <f t="shared" si="0"/>
        <v>0</v>
      </c>
    </row>
    <row r="6" spans="1:7" ht="24" customHeight="1" x14ac:dyDescent="0.3">
      <c r="A6" s="137" t="s">
        <v>350</v>
      </c>
      <c r="B6" s="148" t="s">
        <v>284</v>
      </c>
      <c r="C6" s="139">
        <v>1</v>
      </c>
      <c r="D6" s="139" t="s">
        <v>270</v>
      </c>
      <c r="E6" s="139">
        <v>60</v>
      </c>
      <c r="F6" s="142"/>
      <c r="G6" s="143">
        <f t="shared" si="0"/>
        <v>0</v>
      </c>
    </row>
    <row r="7" spans="1:7" ht="24" customHeight="1" x14ac:dyDescent="0.3">
      <c r="A7" s="137" t="s">
        <v>351</v>
      </c>
      <c r="B7" s="202" t="s">
        <v>436</v>
      </c>
      <c r="C7" s="139">
        <v>1</v>
      </c>
      <c r="D7" s="139" t="s">
        <v>270</v>
      </c>
      <c r="E7" s="139">
        <v>60</v>
      </c>
      <c r="F7" s="142"/>
      <c r="G7" s="143">
        <f t="shared" ref="G7" si="1">(F7*C7)/E7</f>
        <v>0</v>
      </c>
    </row>
    <row r="8" spans="1:7" ht="24" customHeight="1" x14ac:dyDescent="0.3">
      <c r="A8" s="137" t="s">
        <v>352</v>
      </c>
      <c r="B8" s="148" t="s">
        <v>286</v>
      </c>
      <c r="C8" s="139">
        <v>1</v>
      </c>
      <c r="D8" s="139" t="s">
        <v>270</v>
      </c>
      <c r="E8" s="139">
        <v>60</v>
      </c>
      <c r="F8" s="142"/>
      <c r="G8" s="143">
        <f t="shared" si="0"/>
        <v>0</v>
      </c>
    </row>
    <row r="9" spans="1:7" ht="24" customHeight="1" x14ac:dyDescent="0.3">
      <c r="A9" s="137" t="s">
        <v>353</v>
      </c>
      <c r="B9" s="148" t="s">
        <v>285</v>
      </c>
      <c r="C9" s="139">
        <v>1</v>
      </c>
      <c r="D9" s="139" t="s">
        <v>270</v>
      </c>
      <c r="E9" s="139">
        <v>60</v>
      </c>
      <c r="F9" s="142"/>
      <c r="G9" s="143">
        <f t="shared" si="0"/>
        <v>0</v>
      </c>
    </row>
    <row r="10" spans="1:7" ht="24" customHeight="1" x14ac:dyDescent="0.3">
      <c r="A10" s="137" t="s">
        <v>354</v>
      </c>
      <c r="B10" s="138" t="s">
        <v>320</v>
      </c>
      <c r="C10" s="139">
        <v>1</v>
      </c>
      <c r="D10" s="139" t="s">
        <v>270</v>
      </c>
      <c r="E10" s="139">
        <v>60</v>
      </c>
      <c r="F10" s="142"/>
      <c r="G10" s="143">
        <f t="shared" si="0"/>
        <v>0</v>
      </c>
    </row>
    <row r="11" spans="1:7" ht="24" customHeight="1" x14ac:dyDescent="0.3">
      <c r="A11" s="137" t="s">
        <v>355</v>
      </c>
      <c r="B11" s="138" t="s">
        <v>292</v>
      </c>
      <c r="C11" s="139">
        <v>1</v>
      </c>
      <c r="D11" s="139" t="s">
        <v>270</v>
      </c>
      <c r="E11" s="139">
        <v>36</v>
      </c>
      <c r="F11" s="142"/>
      <c r="G11" s="143">
        <f t="shared" si="0"/>
        <v>0</v>
      </c>
    </row>
    <row r="12" spans="1:7" ht="24" customHeight="1" x14ac:dyDescent="0.3">
      <c r="A12" s="137" t="s">
        <v>356</v>
      </c>
      <c r="B12" s="138" t="s">
        <v>290</v>
      </c>
      <c r="C12" s="139">
        <v>1</v>
      </c>
      <c r="D12" s="139" t="s">
        <v>270</v>
      </c>
      <c r="E12" s="139">
        <v>24</v>
      </c>
      <c r="F12" s="142"/>
      <c r="G12" s="143">
        <f t="shared" si="0"/>
        <v>0</v>
      </c>
    </row>
    <row r="13" spans="1:7" ht="24" customHeight="1" x14ac:dyDescent="0.3">
      <c r="A13" s="137" t="s">
        <v>357</v>
      </c>
      <c r="B13" s="148" t="s">
        <v>288</v>
      </c>
      <c r="C13" s="139">
        <v>1</v>
      </c>
      <c r="D13" s="139" t="s">
        <v>270</v>
      </c>
      <c r="E13" s="139">
        <v>30</v>
      </c>
      <c r="F13" s="142"/>
      <c r="G13" s="143">
        <f t="shared" si="0"/>
        <v>0</v>
      </c>
    </row>
    <row r="14" spans="1:7" ht="24" customHeight="1" x14ac:dyDescent="0.3">
      <c r="A14" s="137" t="s">
        <v>358</v>
      </c>
      <c r="B14" s="148" t="s">
        <v>289</v>
      </c>
      <c r="C14" s="139">
        <v>1</v>
      </c>
      <c r="D14" s="139" t="s">
        <v>270</v>
      </c>
      <c r="E14" s="139">
        <v>24</v>
      </c>
      <c r="F14" s="142"/>
      <c r="G14" s="143">
        <f t="shared" si="0"/>
        <v>0</v>
      </c>
    </row>
    <row r="15" spans="1:7" ht="24" customHeight="1" x14ac:dyDescent="0.3">
      <c r="A15" s="137" t="s">
        <v>359</v>
      </c>
      <c r="B15" s="186" t="s">
        <v>287</v>
      </c>
      <c r="C15" s="139">
        <v>1</v>
      </c>
      <c r="D15" s="139" t="s">
        <v>271</v>
      </c>
      <c r="E15" s="139">
        <v>60</v>
      </c>
      <c r="F15" s="142"/>
      <c r="G15" s="143">
        <f t="shared" si="0"/>
        <v>0</v>
      </c>
    </row>
    <row r="16" spans="1:7" ht="24" customHeight="1" x14ac:dyDescent="0.3">
      <c r="A16" s="137" t="s">
        <v>360</v>
      </c>
      <c r="B16" s="149" t="s">
        <v>291</v>
      </c>
      <c r="C16" s="139">
        <v>1</v>
      </c>
      <c r="D16" s="139" t="s">
        <v>270</v>
      </c>
      <c r="E16" s="139">
        <v>24</v>
      </c>
      <c r="F16" s="142"/>
      <c r="G16" s="143">
        <f t="shared" si="0"/>
        <v>0</v>
      </c>
    </row>
    <row r="17" spans="1:7" ht="24" customHeight="1" x14ac:dyDescent="0.3">
      <c r="A17" s="137" t="s">
        <v>361</v>
      </c>
      <c r="B17" s="149" t="s">
        <v>437</v>
      </c>
      <c r="C17" s="147">
        <v>1</v>
      </c>
      <c r="D17" s="139" t="s">
        <v>270</v>
      </c>
      <c r="E17" s="139">
        <v>30</v>
      </c>
      <c r="F17" s="142"/>
      <c r="G17" s="143">
        <f t="shared" ref="G17:G18" si="2">(F17*C17)/E17</f>
        <v>0</v>
      </c>
    </row>
    <row r="18" spans="1:7" ht="24" customHeight="1" x14ac:dyDescent="0.3">
      <c r="A18" s="137" t="s">
        <v>362</v>
      </c>
      <c r="B18" s="149" t="s">
        <v>422</v>
      </c>
      <c r="C18" s="147">
        <v>1</v>
      </c>
      <c r="D18" s="139" t="s">
        <v>270</v>
      </c>
      <c r="E18" s="147">
        <v>1</v>
      </c>
      <c r="F18" s="204"/>
      <c r="G18" s="205">
        <f t="shared" si="2"/>
        <v>0</v>
      </c>
    </row>
    <row r="19" spans="1:7" ht="24" customHeight="1" x14ac:dyDescent="0.3">
      <c r="A19" s="206" t="s">
        <v>363</v>
      </c>
      <c r="B19" s="149" t="s">
        <v>423</v>
      </c>
      <c r="C19" s="147">
        <v>1</v>
      </c>
      <c r="D19" s="139" t="s">
        <v>270</v>
      </c>
      <c r="E19" s="147">
        <v>60</v>
      </c>
      <c r="F19" s="204"/>
      <c r="G19" s="205">
        <f t="shared" ref="G19" si="3">(F19*C19)/E19</f>
        <v>0</v>
      </c>
    </row>
    <row r="20" spans="1:7" x14ac:dyDescent="0.3">
      <c r="A20" s="66"/>
      <c r="B20" s="278" t="s">
        <v>339</v>
      </c>
      <c r="C20" s="278"/>
      <c r="D20" s="278"/>
      <c r="E20" s="278"/>
      <c r="F20" s="278"/>
      <c r="G20" s="144">
        <f>SUM(G3:G19)</f>
        <v>0</v>
      </c>
    </row>
    <row r="21" spans="1:7" x14ac:dyDescent="0.3">
      <c r="A21" s="282"/>
      <c r="B21" s="282"/>
      <c r="C21" s="282"/>
      <c r="D21" s="282"/>
      <c r="E21" s="282"/>
      <c r="F21" s="282"/>
      <c r="G21" s="65"/>
    </row>
    <row r="22" spans="1:7" ht="12.75" customHeight="1" x14ac:dyDescent="0.3">
      <c r="A22" s="283">
        <v>2</v>
      </c>
      <c r="B22" s="287" t="s">
        <v>344</v>
      </c>
      <c r="C22" s="288"/>
      <c r="D22" s="288"/>
      <c r="E22" s="288"/>
      <c r="F22" s="288"/>
      <c r="G22" s="289"/>
    </row>
    <row r="23" spans="1:7" ht="27" x14ac:dyDescent="0.3">
      <c r="A23" s="284"/>
      <c r="B23" s="155" t="s">
        <v>129</v>
      </c>
      <c r="C23" s="67" t="s">
        <v>130</v>
      </c>
      <c r="D23" s="67" t="s">
        <v>134</v>
      </c>
      <c r="E23" s="67" t="s">
        <v>131</v>
      </c>
      <c r="F23" s="67" t="s">
        <v>132</v>
      </c>
      <c r="G23" s="67" t="s">
        <v>133</v>
      </c>
    </row>
    <row r="24" spans="1:7" ht="52.8" x14ac:dyDescent="0.3">
      <c r="A24" s="200" t="s">
        <v>44</v>
      </c>
      <c r="B24" s="156" t="s">
        <v>322</v>
      </c>
      <c r="C24" s="187">
        <v>1</v>
      </c>
      <c r="D24" s="139" t="s">
        <v>298</v>
      </c>
      <c r="E24" s="139">
        <f>+'MATERIAIS - artífice'!E51</f>
        <v>12</v>
      </c>
      <c r="F24" s="142"/>
      <c r="G24" s="159">
        <f>(F24*C24)/E24</f>
        <v>0</v>
      </c>
    </row>
    <row r="25" spans="1:7" ht="39.6" x14ac:dyDescent="0.3">
      <c r="A25" s="196" t="s">
        <v>49</v>
      </c>
      <c r="B25" s="188" t="s">
        <v>295</v>
      </c>
      <c r="C25" s="139">
        <v>1</v>
      </c>
      <c r="D25" s="139" t="s">
        <v>298</v>
      </c>
      <c r="E25" s="139">
        <f>+'MATERIAIS - artífice'!E49</f>
        <v>6</v>
      </c>
      <c r="F25" s="142"/>
      <c r="G25" s="159">
        <f>(F25*C25)/E25</f>
        <v>0</v>
      </c>
    </row>
    <row r="26" spans="1:7" ht="26.4" x14ac:dyDescent="0.3">
      <c r="A26" s="200" t="s">
        <v>63</v>
      </c>
      <c r="B26" s="158" t="s">
        <v>318</v>
      </c>
      <c r="C26" s="139">
        <v>1</v>
      </c>
      <c r="D26" s="139" t="s">
        <v>298</v>
      </c>
      <c r="E26" s="139">
        <f>+'MATERIAIS - artífice'!E48</f>
        <v>6</v>
      </c>
      <c r="F26" s="142"/>
      <c r="G26" s="159">
        <f>(F26*C26)/E26</f>
        <v>0</v>
      </c>
    </row>
    <row r="27" spans="1:7" x14ac:dyDescent="0.3">
      <c r="A27" s="196" t="s">
        <v>370</v>
      </c>
      <c r="B27" s="158" t="s">
        <v>297</v>
      </c>
      <c r="C27" s="139">
        <v>1</v>
      </c>
      <c r="D27" s="139" t="s">
        <v>298</v>
      </c>
      <c r="E27" s="139">
        <f>+'MATERIAIS - artífice'!E52</f>
        <v>2</v>
      </c>
      <c r="F27" s="160"/>
      <c r="G27" s="159">
        <f>(F27*C27)/E27</f>
        <v>0</v>
      </c>
    </row>
    <row r="28" spans="1:7" s="145" customFormat="1" x14ac:dyDescent="0.3">
      <c r="A28" s="200" t="s">
        <v>399</v>
      </c>
      <c r="B28" s="158" t="s">
        <v>296</v>
      </c>
      <c r="C28" s="139">
        <v>1</v>
      </c>
      <c r="D28" s="139" t="s">
        <v>299</v>
      </c>
      <c r="E28" s="139">
        <f>+'MATERIAIS - artífice'!E50</f>
        <v>6</v>
      </c>
      <c r="F28" s="142"/>
      <c r="G28" s="159">
        <f>(F28*C28)/E28</f>
        <v>0</v>
      </c>
    </row>
    <row r="29" spans="1:7" s="145" customFormat="1" x14ac:dyDescent="0.3">
      <c r="A29" s="70"/>
      <c r="B29" s="278" t="s">
        <v>339</v>
      </c>
      <c r="C29" s="278"/>
      <c r="D29" s="278"/>
      <c r="E29" s="278"/>
      <c r="F29" s="278"/>
      <c r="G29" s="144">
        <f>SUM(G24:G28)</f>
        <v>0</v>
      </c>
    </row>
    <row r="30" spans="1:7" s="145" customFormat="1" x14ac:dyDescent="0.3">
      <c r="A30" s="70"/>
      <c r="B30" s="70"/>
      <c r="C30" s="70"/>
      <c r="D30" s="70"/>
      <c r="E30" s="70"/>
      <c r="F30" s="70"/>
      <c r="G30" s="70"/>
    </row>
    <row r="31" spans="1:7" s="145" customFormat="1" x14ac:dyDescent="0.3">
      <c r="A31" s="70"/>
      <c r="B31" s="70"/>
      <c r="C31" s="70"/>
      <c r="D31" s="70"/>
      <c r="E31" s="70"/>
      <c r="F31" s="70"/>
      <c r="G31" s="70"/>
    </row>
    <row r="32" spans="1:7" s="145" customFormat="1" x14ac:dyDescent="0.3">
      <c r="A32" s="283">
        <v>3</v>
      </c>
      <c r="B32" s="287" t="s">
        <v>343</v>
      </c>
      <c r="C32" s="288"/>
      <c r="D32" s="288"/>
      <c r="E32" s="288"/>
      <c r="F32" s="288"/>
      <c r="G32" s="289"/>
    </row>
    <row r="33" spans="1:7" s="145" customFormat="1" ht="27" x14ac:dyDescent="0.3">
      <c r="A33" s="284"/>
      <c r="B33" s="155" t="s">
        <v>129</v>
      </c>
      <c r="C33" s="67" t="s">
        <v>130</v>
      </c>
      <c r="D33" s="67" t="s">
        <v>134</v>
      </c>
      <c r="E33" s="67" t="s">
        <v>131</v>
      </c>
      <c r="F33" s="67" t="s">
        <v>132</v>
      </c>
      <c r="G33" s="67" t="s">
        <v>133</v>
      </c>
    </row>
    <row r="34" spans="1:7" s="145" customFormat="1" x14ac:dyDescent="0.3">
      <c r="A34" s="196" t="s">
        <v>371</v>
      </c>
      <c r="B34" s="158" t="s">
        <v>438</v>
      </c>
      <c r="C34" s="139">
        <v>1</v>
      </c>
      <c r="D34" s="139" t="s">
        <v>298</v>
      </c>
      <c r="E34" s="139">
        <f>+'MATERIAIS - artífice'!E58</f>
        <v>12</v>
      </c>
      <c r="F34" s="160"/>
      <c r="G34" s="159">
        <f>(F34*C34)/E34</f>
        <v>0</v>
      </c>
    </row>
    <row r="35" spans="1:7" s="145" customFormat="1" x14ac:dyDescent="0.3">
      <c r="A35" s="196" t="s">
        <v>372</v>
      </c>
      <c r="B35" s="156" t="s">
        <v>294</v>
      </c>
      <c r="C35" s="139">
        <v>1</v>
      </c>
      <c r="D35" s="139" t="s">
        <v>298</v>
      </c>
      <c r="E35" s="139">
        <v>12</v>
      </c>
      <c r="F35" s="160"/>
      <c r="G35" s="159">
        <f>(F35*C35)/E35</f>
        <v>0</v>
      </c>
    </row>
    <row r="36" spans="1:7" s="145" customFormat="1" x14ac:dyDescent="0.3">
      <c r="A36" s="196" t="s">
        <v>373</v>
      </c>
      <c r="B36" s="156" t="s">
        <v>321</v>
      </c>
      <c r="C36" s="139">
        <v>1</v>
      </c>
      <c r="D36" s="139" t="s">
        <v>134</v>
      </c>
      <c r="E36" s="139">
        <v>30</v>
      </c>
      <c r="F36" s="160"/>
      <c r="G36" s="159">
        <f>(F36*C36)/E36</f>
        <v>0</v>
      </c>
    </row>
    <row r="37" spans="1:7" s="145" customFormat="1" x14ac:dyDescent="0.3">
      <c r="A37" s="196" t="s">
        <v>374</v>
      </c>
      <c r="B37" s="156" t="s">
        <v>323</v>
      </c>
      <c r="C37" s="139">
        <v>1</v>
      </c>
      <c r="D37" s="139" t="s">
        <v>300</v>
      </c>
      <c r="E37" s="139">
        <v>24</v>
      </c>
      <c r="F37" s="160"/>
      <c r="G37" s="159">
        <f>(F37*C37)/E37</f>
        <v>0</v>
      </c>
    </row>
    <row r="38" spans="1:7" s="145" customFormat="1" ht="14.4" thickBot="1" x14ac:dyDescent="0.35">
      <c r="A38" s="196" t="s">
        <v>375</v>
      </c>
      <c r="B38" s="157" t="s">
        <v>293</v>
      </c>
      <c r="C38" s="139">
        <v>1</v>
      </c>
      <c r="D38" s="139" t="s">
        <v>298</v>
      </c>
      <c r="E38" s="139">
        <v>6</v>
      </c>
      <c r="F38" s="160"/>
      <c r="G38" s="159">
        <f>(F38*C38)/E38</f>
        <v>0</v>
      </c>
    </row>
    <row r="39" spans="1:7" s="145" customFormat="1" x14ac:dyDescent="0.3">
      <c r="A39" s="70"/>
      <c r="B39" s="278" t="s">
        <v>339</v>
      </c>
      <c r="C39" s="278"/>
      <c r="D39" s="278"/>
      <c r="E39" s="278"/>
      <c r="F39" s="278"/>
      <c r="G39" s="144">
        <f>SUM(G34:G38)</f>
        <v>0</v>
      </c>
    </row>
    <row r="40" spans="1:7" s="145" customFormat="1" x14ac:dyDescent="0.3">
      <c r="A40" s="70"/>
      <c r="B40" s="70"/>
      <c r="C40" s="70"/>
      <c r="D40" s="70"/>
      <c r="E40" s="70"/>
      <c r="F40" s="70"/>
      <c r="G40" s="70"/>
    </row>
    <row r="41" spans="1:7" s="145" customFormat="1" x14ac:dyDescent="0.3">
      <c r="A41" s="70"/>
      <c r="B41" s="70"/>
      <c r="C41" s="70"/>
      <c r="D41" s="70"/>
      <c r="E41" s="70"/>
      <c r="F41" s="70"/>
      <c r="G41" s="70"/>
    </row>
    <row r="42" spans="1:7" s="145" customFormat="1" x14ac:dyDescent="0.3">
      <c r="A42" s="70"/>
      <c r="B42" s="285" t="s">
        <v>317</v>
      </c>
      <c r="C42" s="285"/>
      <c r="D42" s="285"/>
      <c r="E42" s="285"/>
      <c r="F42" s="285"/>
      <c r="G42" s="151">
        <f>+G39+G29+G20</f>
        <v>0</v>
      </c>
    </row>
    <row r="43" spans="1:7" s="145" customFormat="1" x14ac:dyDescent="0.3">
      <c r="A43" s="261" t="s">
        <v>427</v>
      </c>
      <c r="B43" s="262"/>
      <c r="C43" s="262"/>
      <c r="D43" s="262"/>
      <c r="E43" s="262"/>
      <c r="F43" s="262"/>
      <c r="G43" s="263"/>
    </row>
    <row r="44" spans="1:7" s="145" customFormat="1" x14ac:dyDescent="0.3">
      <c r="A44" s="264"/>
      <c r="B44" s="265"/>
      <c r="C44" s="265"/>
      <c r="D44" s="265"/>
      <c r="E44" s="265"/>
      <c r="F44" s="265"/>
      <c r="G44" s="266"/>
    </row>
    <row r="45" spans="1:7" s="145" customFormat="1" x14ac:dyDescent="0.3">
      <c r="A45" s="70"/>
      <c r="B45" s="70"/>
      <c r="C45" s="70"/>
      <c r="D45" s="70"/>
      <c r="E45" s="70"/>
      <c r="F45" s="70"/>
      <c r="G45" s="70"/>
    </row>
    <row r="46" spans="1:7" s="145" customFormat="1" x14ac:dyDescent="0.3">
      <c r="A46" s="70"/>
      <c r="B46" s="70"/>
      <c r="C46" s="70"/>
      <c r="D46" s="70"/>
      <c r="E46" s="70"/>
      <c r="F46" s="70"/>
      <c r="G46" s="70"/>
    </row>
    <row r="47" spans="1:7" s="145" customFormat="1" x14ac:dyDescent="0.3">
      <c r="A47" s="70"/>
      <c r="B47" s="70"/>
      <c r="C47" s="70"/>
      <c r="D47" s="70"/>
      <c r="E47" s="70"/>
      <c r="F47" s="70"/>
      <c r="G47" s="70"/>
    </row>
    <row r="48" spans="1:7" s="145" customFormat="1" x14ac:dyDescent="0.3">
      <c r="A48" s="70"/>
      <c r="B48" s="70"/>
      <c r="C48" s="70"/>
      <c r="D48" s="70"/>
      <c r="E48" s="70"/>
      <c r="F48" s="70"/>
      <c r="G48" s="70"/>
    </row>
    <row r="49" spans="1:7" s="145" customFormat="1" x14ac:dyDescent="0.3">
      <c r="A49" s="70"/>
    </row>
    <row r="50" spans="1:7" s="145" customFormat="1" x14ac:dyDescent="0.3">
      <c r="A50" s="70"/>
    </row>
    <row r="51" spans="1:7" s="145" customFormat="1" x14ac:dyDescent="0.3">
      <c r="A51" s="70"/>
    </row>
    <row r="52" spans="1:7" s="145" customFormat="1" x14ac:dyDescent="0.3">
      <c r="A52" s="70"/>
    </row>
    <row r="53" spans="1:7" s="145" customFormat="1" x14ac:dyDescent="0.3">
      <c r="A53" s="70"/>
      <c r="B53" s="70"/>
      <c r="C53" s="70"/>
      <c r="D53" s="70"/>
      <c r="E53" s="70"/>
      <c r="F53" s="70"/>
      <c r="G53" s="70"/>
    </row>
    <row r="54" spans="1:7" s="145" customFormat="1" x14ac:dyDescent="0.3">
      <c r="A54" s="70"/>
      <c r="B54" s="70"/>
      <c r="C54" s="70"/>
      <c r="D54" s="70"/>
      <c r="E54" s="70"/>
      <c r="F54" s="70"/>
      <c r="G54" s="70"/>
    </row>
    <row r="55" spans="1:7" s="145" customFormat="1" x14ac:dyDescent="0.3">
      <c r="A55" s="70"/>
      <c r="B55" s="70"/>
      <c r="C55" s="70"/>
      <c r="D55" s="70"/>
      <c r="E55" s="70"/>
      <c r="F55" s="70"/>
      <c r="G55" s="70"/>
    </row>
    <row r="56" spans="1:7" s="145" customFormat="1" x14ac:dyDescent="0.3">
      <c r="A56" s="70"/>
      <c r="B56" s="70"/>
      <c r="C56" s="70"/>
      <c r="D56" s="70"/>
      <c r="E56" s="70"/>
      <c r="F56" s="70"/>
      <c r="G56" s="70"/>
    </row>
  </sheetData>
  <sortState xmlns:xlrd2="http://schemas.microsoft.com/office/spreadsheetml/2017/richdata2" ref="B3:G15">
    <sortCondition ref="B3:B15"/>
  </sortState>
  <mergeCells count="12">
    <mergeCell ref="A43:G44"/>
    <mergeCell ref="B29:F29"/>
    <mergeCell ref="B42:F42"/>
    <mergeCell ref="B1:G1"/>
    <mergeCell ref="B20:F20"/>
    <mergeCell ref="A21:F21"/>
    <mergeCell ref="B22:G22"/>
    <mergeCell ref="B32:G32"/>
    <mergeCell ref="B39:F39"/>
    <mergeCell ref="A1:A2"/>
    <mergeCell ref="A22:A23"/>
    <mergeCell ref="A32:A33"/>
  </mergeCells>
  <pageMargins left="0" right="0" top="0.19685039370078741" bottom="0.39370078740157483" header="0.11811023622047245"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EEEEE"/>
  </sheetPr>
  <dimension ref="A1:I128"/>
  <sheetViews>
    <sheetView showGridLines="0" zoomScaleNormal="100" workbookViewId="0">
      <selection sqref="A1:I1"/>
    </sheetView>
  </sheetViews>
  <sheetFormatPr defaultColWidth="8.6640625" defaultRowHeight="14.4" x14ac:dyDescent="0.3"/>
  <cols>
    <col min="1" max="1" width="9.109375" style="1" customWidth="1"/>
    <col min="3" max="3" width="17.33203125" customWidth="1"/>
    <col min="4" max="4" width="11.109375" customWidth="1"/>
    <col min="5" max="6" width="8" customWidth="1"/>
    <col min="7" max="7" width="7" customWidth="1"/>
    <col min="8" max="8" width="14.6640625" customWidth="1"/>
    <col min="9" max="9" width="15.44140625" customWidth="1"/>
  </cols>
  <sheetData>
    <row r="1" spans="1:9" ht="15.6" customHeight="1" x14ac:dyDescent="0.3">
      <c r="A1" s="307" t="s">
        <v>429</v>
      </c>
      <c r="B1" s="308"/>
      <c r="C1" s="308"/>
      <c r="D1" s="308"/>
      <c r="E1" s="308"/>
      <c r="F1" s="308"/>
      <c r="G1" s="308"/>
      <c r="H1" s="308"/>
      <c r="I1" s="309"/>
    </row>
    <row r="2" spans="1:9" x14ac:dyDescent="0.3">
      <c r="A2" s="217" t="s">
        <v>0</v>
      </c>
      <c r="B2" s="217"/>
      <c r="C2" s="218"/>
      <c r="D2" s="218"/>
      <c r="E2" s="218"/>
      <c r="F2" s="218"/>
      <c r="G2" s="218"/>
      <c r="H2" s="218"/>
      <c r="I2" s="218"/>
    </row>
    <row r="3" spans="1:9" x14ac:dyDescent="0.3">
      <c r="A3" s="217" t="s">
        <v>1</v>
      </c>
      <c r="B3" s="217"/>
      <c r="C3" s="219"/>
      <c r="D3" s="219"/>
      <c r="E3" s="219"/>
      <c r="F3" s="219"/>
      <c r="G3" s="219"/>
      <c r="H3" s="219"/>
      <c r="I3" s="219"/>
    </row>
    <row r="4" spans="1:9" x14ac:dyDescent="0.3">
      <c r="A4" s="217" t="s">
        <v>2</v>
      </c>
      <c r="B4" s="217"/>
      <c r="C4" s="219"/>
      <c r="D4" s="219"/>
      <c r="E4" s="219"/>
      <c r="F4" s="219"/>
      <c r="G4" s="219"/>
      <c r="H4" s="219"/>
      <c r="I4" s="219"/>
    </row>
    <row r="5" spans="1:9" x14ac:dyDescent="0.3">
      <c r="A5" s="217" t="s">
        <v>3</v>
      </c>
      <c r="B5" s="217"/>
      <c r="C5" s="219"/>
      <c r="D5" s="219"/>
      <c r="E5" s="219"/>
      <c r="F5" s="219"/>
      <c r="G5" s="219"/>
      <c r="H5" s="219"/>
      <c r="I5" s="219"/>
    </row>
    <row r="6" spans="1:9" x14ac:dyDescent="0.3">
      <c r="A6" s="223" t="s">
        <v>4</v>
      </c>
      <c r="B6" s="223"/>
      <c r="C6" s="223"/>
      <c r="D6" s="223"/>
      <c r="E6" s="223"/>
      <c r="F6" s="223"/>
      <c r="G6" s="223"/>
      <c r="H6" s="223"/>
      <c r="I6" s="223"/>
    </row>
    <row r="7" spans="1:9" ht="15" customHeight="1" x14ac:dyDescent="0.3">
      <c r="A7" s="2" t="s">
        <v>5</v>
      </c>
      <c r="B7" s="220" t="s">
        <v>6</v>
      </c>
      <c r="C7" s="220"/>
      <c r="D7" s="220"/>
      <c r="E7" s="220"/>
      <c r="F7" s="220"/>
      <c r="G7" s="220"/>
      <c r="H7" s="220"/>
      <c r="I7" s="3" t="s">
        <v>447</v>
      </c>
    </row>
    <row r="8" spans="1:9" ht="13.95" customHeight="1" x14ac:dyDescent="0.3">
      <c r="A8" s="2" t="s">
        <v>7</v>
      </c>
      <c r="B8" s="220" t="s">
        <v>8</v>
      </c>
      <c r="C8" s="220"/>
      <c r="D8" s="220"/>
      <c r="E8" s="220"/>
      <c r="F8" s="220"/>
      <c r="G8" s="220"/>
      <c r="H8" s="220"/>
      <c r="I8" s="4"/>
    </row>
    <row r="9" spans="1:9" ht="13.95" customHeight="1" x14ac:dyDescent="0.3">
      <c r="A9" s="2" t="s">
        <v>9</v>
      </c>
      <c r="B9" s="220" t="s">
        <v>10</v>
      </c>
      <c r="C9" s="220"/>
      <c r="D9" s="220"/>
      <c r="E9" s="220"/>
      <c r="F9" s="220"/>
      <c r="G9" s="220"/>
      <c r="H9" s="220"/>
      <c r="I9" s="5"/>
    </row>
    <row r="10" spans="1:9" ht="13.95" customHeight="1" x14ac:dyDescent="0.3">
      <c r="A10" s="2" t="s">
        <v>11</v>
      </c>
      <c r="B10" s="220" t="s">
        <v>404</v>
      </c>
      <c r="C10" s="220"/>
      <c r="D10" s="220"/>
      <c r="E10" s="220"/>
      <c r="F10" s="220"/>
      <c r="G10" s="220"/>
      <c r="H10" s="220"/>
      <c r="I10" s="4"/>
    </row>
    <row r="11" spans="1:9" ht="13.95" customHeight="1" x14ac:dyDescent="0.3">
      <c r="A11" s="2" t="s">
        <v>12</v>
      </c>
      <c r="B11" s="220" t="s">
        <v>13</v>
      </c>
      <c r="C11" s="220"/>
      <c r="D11" s="220"/>
      <c r="E11" s="220"/>
      <c r="F11" s="220"/>
      <c r="G11" s="220"/>
      <c r="H11" s="220"/>
      <c r="I11" s="4" t="s">
        <v>14</v>
      </c>
    </row>
    <row r="12" spans="1:9" ht="24.45" customHeight="1" x14ac:dyDescent="0.3">
      <c r="A12" s="2" t="s">
        <v>15</v>
      </c>
      <c r="B12" s="220" t="s">
        <v>16</v>
      </c>
      <c r="C12" s="220"/>
      <c r="D12" s="220"/>
      <c r="E12" s="220"/>
      <c r="F12" s="220"/>
      <c r="G12" s="220"/>
      <c r="H12" s="220"/>
      <c r="I12" s="4"/>
    </row>
    <row r="13" spans="1:9" ht="15.75" customHeight="1" thickBot="1" x14ac:dyDescent="0.35">
      <c r="A13" s="6" t="s">
        <v>17</v>
      </c>
      <c r="B13" s="221" t="s">
        <v>18</v>
      </c>
      <c r="C13" s="221"/>
      <c r="D13" s="221"/>
      <c r="E13" s="221"/>
      <c r="F13" s="222"/>
      <c r="G13" s="222"/>
      <c r="H13" s="222"/>
      <c r="I13" s="7"/>
    </row>
    <row r="14" spans="1:9" ht="15" thickBot="1" x14ac:dyDescent="0.35">
      <c r="A14" s="223" t="s">
        <v>19</v>
      </c>
      <c r="B14" s="223"/>
      <c r="C14" s="223"/>
      <c r="D14" s="223"/>
      <c r="E14" s="223"/>
      <c r="F14" s="223"/>
      <c r="G14" s="223"/>
      <c r="H14" s="223"/>
      <c r="I14" s="223"/>
    </row>
    <row r="15" spans="1:9" ht="27" customHeight="1" x14ac:dyDescent="0.3">
      <c r="A15" s="228" t="s">
        <v>20</v>
      </c>
      <c r="B15" s="228"/>
      <c r="C15" s="228"/>
      <c r="D15" s="228"/>
      <c r="E15" s="228"/>
      <c r="F15" s="229" t="s">
        <v>21</v>
      </c>
      <c r="G15" s="229"/>
      <c r="H15" s="230" t="s">
        <v>22</v>
      </c>
      <c r="I15" s="230"/>
    </row>
    <row r="16" spans="1:9" ht="15" customHeight="1" x14ac:dyDescent="0.3">
      <c r="A16" s="306" t="s">
        <v>403</v>
      </c>
      <c r="B16" s="306"/>
      <c r="C16" s="306"/>
      <c r="D16" s="306"/>
      <c r="E16" s="306"/>
      <c r="F16" s="231" t="s">
        <v>23</v>
      </c>
      <c r="G16" s="231"/>
      <c r="H16" s="232"/>
      <c r="I16" s="232"/>
    </row>
    <row r="17" spans="1:9" x14ac:dyDescent="0.3">
      <c r="A17" s="223" t="s">
        <v>24</v>
      </c>
      <c r="B17" s="223"/>
      <c r="C17" s="223"/>
      <c r="D17" s="223"/>
      <c r="E17" s="223"/>
      <c r="F17" s="223"/>
      <c r="G17" s="223"/>
      <c r="H17" s="223"/>
      <c r="I17" s="223"/>
    </row>
    <row r="18" spans="1:9" x14ac:dyDescent="0.3">
      <c r="A18" s="225" t="s">
        <v>25</v>
      </c>
      <c r="B18" s="225"/>
      <c r="C18" s="225"/>
      <c r="D18" s="225"/>
      <c r="E18" s="225"/>
      <c r="F18" s="225"/>
      <c r="G18" s="225"/>
      <c r="H18" s="225"/>
      <c r="I18" s="225"/>
    </row>
    <row r="19" spans="1:9" ht="13.95" customHeight="1" x14ac:dyDescent="0.3">
      <c r="A19" s="9">
        <v>1</v>
      </c>
      <c r="B19" s="220" t="s">
        <v>26</v>
      </c>
      <c r="C19" s="220"/>
      <c r="D19" s="220"/>
      <c r="E19" s="220"/>
      <c r="F19" s="220"/>
      <c r="G19" s="220"/>
      <c r="H19" s="226"/>
      <c r="I19" s="226"/>
    </row>
    <row r="20" spans="1:9" ht="13.95" customHeight="1" x14ac:dyDescent="0.3">
      <c r="A20" s="9">
        <v>2</v>
      </c>
      <c r="B20" s="227" t="s">
        <v>27</v>
      </c>
      <c r="C20" s="227"/>
      <c r="D20" s="227"/>
      <c r="E20" s="227"/>
      <c r="F20" s="10"/>
      <c r="G20" s="10"/>
      <c r="H20" s="273"/>
      <c r="I20" s="274"/>
    </row>
    <row r="21" spans="1:9" ht="13.95" customHeight="1" x14ac:dyDescent="0.3">
      <c r="A21" s="9">
        <v>3</v>
      </c>
      <c r="B21" s="220" t="s">
        <v>28</v>
      </c>
      <c r="C21" s="220"/>
      <c r="D21" s="220"/>
      <c r="E21" s="220"/>
      <c r="F21" s="220"/>
      <c r="G21" s="220"/>
      <c r="H21" s="226"/>
      <c r="I21" s="226"/>
    </row>
    <row r="22" spans="1:9" ht="13.95" customHeight="1" thickBot="1" x14ac:dyDescent="0.35">
      <c r="A22" s="11">
        <v>4</v>
      </c>
      <c r="B22" s="221" t="s">
        <v>29</v>
      </c>
      <c r="C22" s="221"/>
      <c r="D22" s="221"/>
      <c r="E22" s="221"/>
      <c r="F22" s="12"/>
      <c r="G22" s="12"/>
      <c r="H22" s="234"/>
      <c r="I22" s="234"/>
    </row>
    <row r="23" spans="1:9" ht="15" thickBot="1" x14ac:dyDescent="0.35">
      <c r="A23" s="223" t="s">
        <v>30</v>
      </c>
      <c r="B23" s="223"/>
      <c r="C23" s="223"/>
      <c r="D23" s="223"/>
      <c r="E23" s="223"/>
      <c r="F23" s="223"/>
      <c r="G23" s="223"/>
      <c r="H23" s="223"/>
      <c r="I23" s="223"/>
    </row>
    <row r="24" spans="1:9" x14ac:dyDescent="0.3">
      <c r="A24" s="13">
        <v>1</v>
      </c>
      <c r="B24" s="235" t="s">
        <v>31</v>
      </c>
      <c r="C24" s="235"/>
      <c r="D24" s="235"/>
      <c r="E24" s="235"/>
      <c r="F24" s="235"/>
      <c r="G24" s="235"/>
      <c r="H24" s="14"/>
      <c r="I24" s="15" t="s">
        <v>33</v>
      </c>
    </row>
    <row r="25" spans="1:9" x14ac:dyDescent="0.3">
      <c r="A25" s="9" t="s">
        <v>5</v>
      </c>
      <c r="B25" s="16" t="s">
        <v>34</v>
      </c>
      <c r="C25" s="17"/>
      <c r="D25" s="17"/>
      <c r="E25" s="17"/>
      <c r="F25" s="17"/>
      <c r="G25" s="17"/>
      <c r="H25" s="38"/>
      <c r="I25" s="208">
        <v>0</v>
      </c>
    </row>
    <row r="26" spans="1:9" x14ac:dyDescent="0.3">
      <c r="A26" s="9" t="s">
        <v>7</v>
      </c>
      <c r="B26" s="233" t="s">
        <v>35</v>
      </c>
      <c r="C26" s="233"/>
      <c r="D26" s="20"/>
      <c r="E26" s="20"/>
      <c r="F26" s="20"/>
      <c r="G26" s="20"/>
      <c r="H26" s="38"/>
      <c r="I26" s="208">
        <v>0</v>
      </c>
    </row>
    <row r="27" spans="1:9" x14ac:dyDescent="0.3">
      <c r="A27" s="9" t="s">
        <v>9</v>
      </c>
      <c r="B27" s="233" t="s">
        <v>36</v>
      </c>
      <c r="C27" s="233"/>
      <c r="D27" s="20"/>
      <c r="E27" s="20"/>
      <c r="F27" s="20"/>
      <c r="G27" s="20"/>
      <c r="H27" s="38"/>
      <c r="I27" s="208">
        <v>0</v>
      </c>
    </row>
    <row r="28" spans="1:9" x14ac:dyDescent="0.3">
      <c r="A28" s="9" t="s">
        <v>11</v>
      </c>
      <c r="B28" s="233" t="s">
        <v>37</v>
      </c>
      <c r="C28" s="233"/>
      <c r="D28" s="20"/>
      <c r="E28" s="20"/>
      <c r="F28" s="20"/>
      <c r="G28" s="20"/>
      <c r="H28" s="38"/>
      <c r="I28" s="208">
        <v>0</v>
      </c>
    </row>
    <row r="29" spans="1:9" x14ac:dyDescent="0.3">
      <c r="A29" s="9" t="s">
        <v>38</v>
      </c>
      <c r="B29" s="233" t="s">
        <v>39</v>
      </c>
      <c r="C29" s="233"/>
      <c r="D29" s="20"/>
      <c r="E29" s="22"/>
      <c r="F29" s="23"/>
      <c r="G29" s="23"/>
      <c r="H29" s="38"/>
      <c r="I29" s="208">
        <v>0</v>
      </c>
    </row>
    <row r="30" spans="1:9" x14ac:dyDescent="0.3">
      <c r="A30" s="9" t="s">
        <v>12</v>
      </c>
      <c r="B30" s="233" t="s">
        <v>40</v>
      </c>
      <c r="C30" s="233"/>
      <c r="D30" s="20"/>
      <c r="E30" s="22"/>
      <c r="F30" s="23"/>
      <c r="G30" s="23"/>
      <c r="H30" s="209"/>
      <c r="I30" s="208">
        <v>0</v>
      </c>
    </row>
    <row r="31" spans="1:9" ht="15" thickBot="1" x14ac:dyDescent="0.35">
      <c r="A31" s="9" t="s">
        <v>15</v>
      </c>
      <c r="B31" s="241" t="s">
        <v>41</v>
      </c>
      <c r="C31" s="241"/>
      <c r="D31" s="241"/>
      <c r="E31" s="241"/>
      <c r="F31" s="241"/>
      <c r="G31" s="241"/>
      <c r="H31" s="241"/>
      <c r="I31" s="24" t="s">
        <v>424</v>
      </c>
    </row>
    <row r="32" spans="1:9" ht="21.75" customHeight="1" x14ac:dyDescent="0.3">
      <c r="A32" s="9" t="s">
        <v>17</v>
      </c>
      <c r="B32" s="242" t="s">
        <v>409</v>
      </c>
      <c r="C32" s="242"/>
      <c r="D32" s="242"/>
      <c r="E32" s="242"/>
      <c r="F32" s="242"/>
      <c r="G32" s="242"/>
      <c r="H32" s="242"/>
      <c r="I32" s="21">
        <v>0</v>
      </c>
    </row>
    <row r="33" spans="1:9" ht="15" thickBot="1" x14ac:dyDescent="0.35">
      <c r="A33" s="25"/>
      <c r="B33" s="241" t="s">
        <v>42</v>
      </c>
      <c r="C33" s="241"/>
      <c r="D33" s="241"/>
      <c r="E33" s="241"/>
      <c r="F33" s="241"/>
      <c r="G33" s="241"/>
      <c r="H33" s="241"/>
      <c r="I33" s="24" t="s">
        <v>424</v>
      </c>
    </row>
    <row r="34" spans="1:9" ht="15" thickBot="1" x14ac:dyDescent="0.35">
      <c r="A34" s="223" t="s">
        <v>43</v>
      </c>
      <c r="B34" s="223"/>
      <c r="C34" s="223"/>
      <c r="D34" s="223"/>
      <c r="E34" s="223"/>
      <c r="F34" s="223"/>
      <c r="G34" s="223"/>
      <c r="H34" s="223"/>
      <c r="I34" s="223"/>
    </row>
    <row r="35" spans="1:9" x14ac:dyDescent="0.3">
      <c r="A35" s="13" t="s">
        <v>44</v>
      </c>
      <c r="B35" s="235" t="s">
        <v>45</v>
      </c>
      <c r="C35" s="235"/>
      <c r="D35" s="235"/>
      <c r="E35" s="235"/>
      <c r="F35" s="235"/>
      <c r="G35" s="235"/>
      <c r="H35" s="235"/>
      <c r="I35" s="15" t="s">
        <v>33</v>
      </c>
    </row>
    <row r="36" spans="1:9" x14ac:dyDescent="0.3">
      <c r="A36" s="9" t="s">
        <v>5</v>
      </c>
      <c r="B36" s="236" t="s">
        <v>46</v>
      </c>
      <c r="C36" s="236"/>
      <c r="D36" s="236"/>
      <c r="E36" s="236"/>
      <c r="F36" s="236"/>
      <c r="G36" s="236"/>
      <c r="H36" s="26"/>
      <c r="I36" s="18">
        <v>0</v>
      </c>
    </row>
    <row r="37" spans="1:9" x14ac:dyDescent="0.3">
      <c r="A37" s="9" t="s">
        <v>7</v>
      </c>
      <c r="B37" s="236" t="s">
        <v>47</v>
      </c>
      <c r="C37" s="236"/>
      <c r="D37" s="236"/>
      <c r="E37" s="236"/>
      <c r="F37" s="236"/>
      <c r="G37" s="236"/>
      <c r="H37" s="26"/>
      <c r="I37" s="18">
        <v>0</v>
      </c>
    </row>
    <row r="38" spans="1:9" ht="15" thickBot="1" x14ac:dyDescent="0.35">
      <c r="A38" s="237" t="s">
        <v>48</v>
      </c>
      <c r="B38" s="237"/>
      <c r="C38" s="237"/>
      <c r="D38" s="237"/>
      <c r="E38" s="237"/>
      <c r="F38" s="237"/>
      <c r="G38" s="237"/>
      <c r="H38" s="27">
        <v>0</v>
      </c>
      <c r="I38" s="24" t="s">
        <v>424</v>
      </c>
    </row>
    <row r="39" spans="1:9" ht="15" thickBot="1" x14ac:dyDescent="0.35">
      <c r="A39" s="238"/>
      <c r="B39" s="238"/>
      <c r="C39" s="238"/>
      <c r="D39" s="238"/>
      <c r="E39" s="238"/>
      <c r="F39" s="238"/>
      <c r="G39" s="238"/>
      <c r="H39" s="238"/>
      <c r="I39" s="238"/>
    </row>
    <row r="40" spans="1:9" x14ac:dyDescent="0.3">
      <c r="A40" s="13" t="s">
        <v>49</v>
      </c>
      <c r="B40" s="239" t="s">
        <v>50</v>
      </c>
      <c r="C40" s="239"/>
      <c r="D40" s="239"/>
      <c r="E40" s="239"/>
      <c r="F40" s="239"/>
      <c r="G40" s="239"/>
      <c r="H40" s="14" t="s">
        <v>32</v>
      </c>
      <c r="I40" s="15" t="s">
        <v>33</v>
      </c>
    </row>
    <row r="41" spans="1:9" x14ac:dyDescent="0.3">
      <c r="A41" s="9" t="s">
        <v>5</v>
      </c>
      <c r="B41" s="240" t="s">
        <v>51</v>
      </c>
      <c r="C41" s="240"/>
      <c r="D41" s="240"/>
      <c r="E41" s="240"/>
      <c r="F41" s="240"/>
      <c r="G41" s="240"/>
      <c r="H41" s="28"/>
      <c r="I41" s="18">
        <v>0</v>
      </c>
    </row>
    <row r="42" spans="1:9" x14ac:dyDescent="0.3">
      <c r="A42" s="9" t="s">
        <v>7</v>
      </c>
      <c r="B42" s="240" t="s">
        <v>52</v>
      </c>
      <c r="C42" s="240"/>
      <c r="D42" s="240"/>
      <c r="E42" s="240"/>
      <c r="F42" s="240"/>
      <c r="G42" s="240"/>
      <c r="H42" s="28"/>
      <c r="I42" s="18">
        <v>0</v>
      </c>
    </row>
    <row r="43" spans="1:9" x14ac:dyDescent="0.3">
      <c r="A43" s="9" t="s">
        <v>9</v>
      </c>
      <c r="B43" s="240" t="s">
        <v>53</v>
      </c>
      <c r="C43" s="240"/>
      <c r="D43" s="240"/>
      <c r="E43" s="240"/>
      <c r="F43" s="240"/>
      <c r="G43" s="240"/>
      <c r="H43" s="28"/>
      <c r="I43" s="18">
        <v>0</v>
      </c>
    </row>
    <row r="44" spans="1:9" x14ac:dyDescent="0.3">
      <c r="A44" s="9" t="s">
        <v>11</v>
      </c>
      <c r="B44" s="240" t="s">
        <v>54</v>
      </c>
      <c r="C44" s="240"/>
      <c r="D44" s="240"/>
      <c r="E44" s="240"/>
      <c r="F44" s="240"/>
      <c r="G44" s="240"/>
      <c r="H44" s="28"/>
      <c r="I44" s="18">
        <v>0</v>
      </c>
    </row>
    <row r="45" spans="1:9" x14ac:dyDescent="0.3">
      <c r="A45" s="9" t="s">
        <v>38</v>
      </c>
      <c r="B45" s="240" t="s">
        <v>55</v>
      </c>
      <c r="C45" s="240"/>
      <c r="D45" s="240"/>
      <c r="E45" s="240"/>
      <c r="F45" s="240"/>
      <c r="G45" s="240"/>
      <c r="H45" s="28"/>
      <c r="I45" s="18">
        <v>0</v>
      </c>
    </row>
    <row r="46" spans="1:9" x14ac:dyDescent="0.3">
      <c r="A46" s="9" t="s">
        <v>12</v>
      </c>
      <c r="B46" s="240" t="s">
        <v>56</v>
      </c>
      <c r="C46" s="240"/>
      <c r="D46" s="240"/>
      <c r="E46" s="240"/>
      <c r="F46" s="240"/>
      <c r="G46" s="240"/>
      <c r="H46" s="28"/>
      <c r="I46" s="18">
        <v>0</v>
      </c>
    </row>
    <row r="47" spans="1:9" ht="13.95" customHeight="1" x14ac:dyDescent="0.3">
      <c r="A47" s="246" t="s">
        <v>15</v>
      </c>
      <c r="B47" s="220" t="s">
        <v>57</v>
      </c>
      <c r="C47" s="220"/>
      <c r="D47" s="220"/>
      <c r="E47" s="220"/>
      <c r="F47" s="29" t="s">
        <v>58</v>
      </c>
      <c r="G47" s="29" t="s">
        <v>59</v>
      </c>
      <c r="H47" s="243"/>
      <c r="I47" s="18">
        <v>0</v>
      </c>
    </row>
    <row r="48" spans="1:9" x14ac:dyDescent="0.3">
      <c r="A48" s="246"/>
      <c r="B48" s="220"/>
      <c r="C48" s="220"/>
      <c r="D48" s="220"/>
      <c r="E48" s="220"/>
      <c r="F48" s="30"/>
      <c r="G48" s="31"/>
      <c r="H48" s="243"/>
      <c r="I48" s="18">
        <v>0</v>
      </c>
    </row>
    <row r="49" spans="1:9" x14ac:dyDescent="0.3">
      <c r="A49" s="9" t="s">
        <v>17</v>
      </c>
      <c r="B49" s="240" t="s">
        <v>60</v>
      </c>
      <c r="C49" s="240"/>
      <c r="D49" s="240"/>
      <c r="E49" s="240"/>
      <c r="F49" s="240"/>
      <c r="G49" s="240"/>
      <c r="H49" s="32"/>
      <c r="I49" s="18">
        <v>0</v>
      </c>
    </row>
    <row r="50" spans="1:9" x14ac:dyDescent="0.3">
      <c r="A50" s="9" t="s">
        <v>61</v>
      </c>
      <c r="B50" s="240" t="s">
        <v>62</v>
      </c>
      <c r="C50" s="240"/>
      <c r="D50" s="240"/>
      <c r="E50" s="240"/>
      <c r="F50" s="240"/>
      <c r="G50" s="240"/>
      <c r="H50" s="28"/>
      <c r="I50" s="18"/>
    </row>
    <row r="51" spans="1:9" ht="15" thickBot="1" x14ac:dyDescent="0.35">
      <c r="A51" s="25"/>
      <c r="B51" s="241" t="s">
        <v>48</v>
      </c>
      <c r="C51" s="241"/>
      <c r="D51" s="241"/>
      <c r="E51" s="241"/>
      <c r="F51" s="241"/>
      <c r="G51" s="241"/>
      <c r="H51" s="33"/>
      <c r="I51" s="24" t="s">
        <v>424</v>
      </c>
    </row>
    <row r="52" spans="1:9" ht="15" thickBot="1" x14ac:dyDescent="0.35">
      <c r="A52" s="34"/>
      <c r="I52" s="35"/>
    </row>
    <row r="53" spans="1:9" x14ac:dyDescent="0.3">
      <c r="A53" s="36" t="s">
        <v>63</v>
      </c>
      <c r="B53" s="235" t="s">
        <v>64</v>
      </c>
      <c r="C53" s="235"/>
      <c r="D53" s="235"/>
      <c r="E53" s="235"/>
      <c r="F53" s="235"/>
      <c r="G53" s="235"/>
      <c r="H53" s="235"/>
      <c r="I53" s="15" t="s">
        <v>65</v>
      </c>
    </row>
    <row r="54" spans="1:9" ht="27.6" x14ac:dyDescent="0.3">
      <c r="A54" s="244" t="s">
        <v>5</v>
      </c>
      <c r="B54" s="245" t="s">
        <v>66</v>
      </c>
      <c r="C54" s="245"/>
      <c r="D54" s="245"/>
      <c r="E54" s="8" t="s">
        <v>67</v>
      </c>
      <c r="F54" s="8" t="s">
        <v>68</v>
      </c>
      <c r="G54" s="8" t="s">
        <v>69</v>
      </c>
      <c r="H54" s="8" t="s">
        <v>70</v>
      </c>
      <c r="I54" s="275">
        <v>0</v>
      </c>
    </row>
    <row r="55" spans="1:9" ht="21.75" customHeight="1" x14ac:dyDescent="0.3">
      <c r="A55" s="244"/>
      <c r="B55" s="250" t="s">
        <v>71</v>
      </c>
      <c r="C55" s="250"/>
      <c r="D55" s="250"/>
      <c r="E55" s="37"/>
      <c r="F55" s="37"/>
      <c r="G55" s="39"/>
      <c r="H55" s="38"/>
      <c r="I55" s="275"/>
    </row>
    <row r="56" spans="1:9" ht="23.25" customHeight="1" x14ac:dyDescent="0.3">
      <c r="A56" s="244" t="s">
        <v>7</v>
      </c>
      <c r="B56" s="251" t="s">
        <v>410</v>
      </c>
      <c r="C56" s="251"/>
      <c r="D56" s="251"/>
      <c r="E56" s="252" t="s">
        <v>68</v>
      </c>
      <c r="F56" s="252"/>
      <c r="G56" s="8" t="s">
        <v>69</v>
      </c>
      <c r="H56" s="37" t="s">
        <v>70</v>
      </c>
      <c r="I56" s="276">
        <v>0</v>
      </c>
    </row>
    <row r="57" spans="1:9" x14ac:dyDescent="0.3">
      <c r="A57" s="244"/>
      <c r="B57" s="40" t="s">
        <v>72</v>
      </c>
      <c r="C57" s="41"/>
      <c r="D57" s="41"/>
      <c r="E57" s="248"/>
      <c r="F57" s="248"/>
      <c r="G57" s="39"/>
      <c r="H57" s="42"/>
      <c r="I57" s="276"/>
    </row>
    <row r="58" spans="1:9" ht="21.45" customHeight="1" x14ac:dyDescent="0.3">
      <c r="A58" s="246" t="s">
        <v>9</v>
      </c>
      <c r="B58" s="231" t="s">
        <v>405</v>
      </c>
      <c r="C58" s="231"/>
      <c r="D58" s="231"/>
      <c r="E58" s="252" t="s">
        <v>73</v>
      </c>
      <c r="F58" s="252"/>
      <c r="G58" s="8" t="s">
        <v>69</v>
      </c>
      <c r="H58" s="37" t="s">
        <v>70</v>
      </c>
      <c r="I58" s="276">
        <v>0</v>
      </c>
    </row>
    <row r="59" spans="1:9" ht="31.35" customHeight="1" x14ac:dyDescent="0.3">
      <c r="A59" s="246"/>
      <c r="B59" s="231"/>
      <c r="C59" s="231"/>
      <c r="D59" s="231"/>
      <c r="E59" s="248"/>
      <c r="F59" s="248"/>
      <c r="G59" s="39"/>
      <c r="H59" s="42"/>
      <c r="I59" s="276"/>
    </row>
    <row r="60" spans="1:9" x14ac:dyDescent="0.3">
      <c r="A60" s="9" t="s">
        <v>11</v>
      </c>
      <c r="B60" s="240" t="s">
        <v>406</v>
      </c>
      <c r="C60" s="240"/>
      <c r="D60" s="240"/>
      <c r="E60" s="240"/>
      <c r="F60" s="240"/>
      <c r="G60" s="240"/>
      <c r="H60" s="240"/>
      <c r="I60" s="18"/>
    </row>
    <row r="61" spans="1:9" x14ac:dyDescent="0.3">
      <c r="A61" s="9" t="s">
        <v>38</v>
      </c>
      <c r="B61" s="236" t="s">
        <v>74</v>
      </c>
      <c r="C61" s="236"/>
      <c r="D61" s="236"/>
      <c r="E61" s="236"/>
      <c r="F61" s="236"/>
      <c r="G61" s="236"/>
      <c r="H61" s="236"/>
      <c r="I61" s="18"/>
    </row>
    <row r="62" spans="1:9" x14ac:dyDescent="0.3">
      <c r="A62" s="9" t="s">
        <v>12</v>
      </c>
      <c r="B62" s="236" t="s">
        <v>411</v>
      </c>
      <c r="C62" s="236"/>
      <c r="D62" s="236"/>
      <c r="E62" s="236"/>
      <c r="F62" s="236"/>
      <c r="G62" s="236"/>
      <c r="H62" s="236"/>
      <c r="I62" s="18"/>
    </row>
    <row r="63" spans="1:9" x14ac:dyDescent="0.3">
      <c r="A63" s="9" t="s">
        <v>15</v>
      </c>
      <c r="B63" s="236" t="s">
        <v>75</v>
      </c>
      <c r="C63" s="236"/>
      <c r="D63" s="236"/>
      <c r="E63" s="236"/>
      <c r="F63" s="236"/>
      <c r="G63" s="236"/>
      <c r="H63" s="236"/>
      <c r="I63" s="18"/>
    </row>
    <row r="64" spans="1:9" x14ac:dyDescent="0.3">
      <c r="A64" s="9" t="s">
        <v>17</v>
      </c>
      <c r="B64" s="236" t="s">
        <v>218</v>
      </c>
      <c r="C64" s="236"/>
      <c r="D64" s="236"/>
      <c r="E64" s="236"/>
      <c r="F64" s="236"/>
      <c r="G64" s="236"/>
      <c r="H64" s="236"/>
      <c r="I64" s="18"/>
    </row>
    <row r="65" spans="1:9" x14ac:dyDescent="0.3">
      <c r="A65" s="43" t="s">
        <v>61</v>
      </c>
      <c r="B65" s="236" t="s">
        <v>76</v>
      </c>
      <c r="C65" s="236"/>
      <c r="D65" s="236"/>
      <c r="E65" s="236"/>
      <c r="F65" s="236"/>
      <c r="G65" s="236"/>
      <c r="H65" s="236"/>
      <c r="I65" s="44"/>
    </row>
    <row r="66" spans="1:9" ht="15" thickBot="1" x14ac:dyDescent="0.35">
      <c r="A66" s="25"/>
      <c r="B66" s="241" t="s">
        <v>77</v>
      </c>
      <c r="C66" s="241"/>
      <c r="D66" s="241"/>
      <c r="E66" s="241"/>
      <c r="F66" s="241"/>
      <c r="G66" s="241"/>
      <c r="H66" s="241"/>
      <c r="I66" s="24" t="s">
        <v>424</v>
      </c>
    </row>
    <row r="67" spans="1:9" ht="15" thickBot="1" x14ac:dyDescent="0.35">
      <c r="A67" s="223" t="s">
        <v>78</v>
      </c>
      <c r="B67" s="223"/>
      <c r="C67" s="223"/>
      <c r="D67" s="223"/>
      <c r="E67" s="223"/>
      <c r="F67" s="223"/>
      <c r="G67" s="223"/>
      <c r="H67" s="223"/>
      <c r="I67" s="223"/>
    </row>
    <row r="68" spans="1:9" x14ac:dyDescent="0.3">
      <c r="A68" s="36">
        <v>2</v>
      </c>
      <c r="B68" s="235" t="s">
        <v>79</v>
      </c>
      <c r="C68" s="235"/>
      <c r="D68" s="235"/>
      <c r="E68" s="235"/>
      <c r="F68" s="235"/>
      <c r="G68" s="235"/>
      <c r="H68" s="235"/>
      <c r="I68" s="45" t="s">
        <v>33</v>
      </c>
    </row>
    <row r="69" spans="1:9" x14ac:dyDescent="0.3">
      <c r="A69" s="46" t="s">
        <v>44</v>
      </c>
      <c r="B69" s="254" t="s">
        <v>45</v>
      </c>
      <c r="C69" s="254"/>
      <c r="D69" s="254"/>
      <c r="E69" s="254"/>
      <c r="F69" s="254"/>
      <c r="G69" s="254"/>
      <c r="H69" s="254"/>
      <c r="I69" s="48" t="s">
        <v>424</v>
      </c>
    </row>
    <row r="70" spans="1:9" x14ac:dyDescent="0.3">
      <c r="A70" s="46" t="s">
        <v>49</v>
      </c>
      <c r="B70" s="254" t="s">
        <v>50</v>
      </c>
      <c r="C70" s="254"/>
      <c r="D70" s="254"/>
      <c r="E70" s="254"/>
      <c r="F70" s="254"/>
      <c r="G70" s="254"/>
      <c r="H70" s="254"/>
      <c r="I70" s="48" t="s">
        <v>424</v>
      </c>
    </row>
    <row r="71" spans="1:9" x14ac:dyDescent="0.3">
      <c r="A71" s="46" t="s">
        <v>63</v>
      </c>
      <c r="B71" s="254" t="s">
        <v>64</v>
      </c>
      <c r="C71" s="254"/>
      <c r="D71" s="254"/>
      <c r="E71" s="254"/>
      <c r="F71" s="254"/>
      <c r="G71" s="254"/>
      <c r="H71" s="254"/>
      <c r="I71" s="48" t="s">
        <v>424</v>
      </c>
    </row>
    <row r="72" spans="1:9" ht="15" thickBot="1" x14ac:dyDescent="0.35">
      <c r="A72" s="49"/>
      <c r="B72" s="255" t="s">
        <v>48</v>
      </c>
      <c r="C72" s="255"/>
      <c r="D72" s="255"/>
      <c r="E72" s="255"/>
      <c r="F72" s="255"/>
      <c r="G72" s="255"/>
      <c r="H72" s="255"/>
      <c r="I72" s="24" t="s">
        <v>424</v>
      </c>
    </row>
    <row r="73" spans="1:9" ht="15" thickBot="1" x14ac:dyDescent="0.35">
      <c r="A73" s="223" t="s">
        <v>80</v>
      </c>
      <c r="B73" s="223"/>
      <c r="C73" s="223"/>
      <c r="D73" s="223"/>
      <c r="E73" s="223"/>
      <c r="F73" s="223"/>
      <c r="G73" s="223"/>
      <c r="H73" s="223"/>
      <c r="I73" s="223"/>
    </row>
    <row r="74" spans="1:9" x14ac:dyDescent="0.3">
      <c r="A74" s="36">
        <v>3</v>
      </c>
      <c r="B74" s="235" t="s">
        <v>81</v>
      </c>
      <c r="C74" s="235"/>
      <c r="D74" s="235"/>
      <c r="E74" s="235"/>
      <c r="F74" s="235"/>
      <c r="G74" s="235"/>
      <c r="H74" s="235"/>
      <c r="I74" s="51" t="s">
        <v>33</v>
      </c>
    </row>
    <row r="75" spans="1:9" ht="23.25" customHeight="1" x14ac:dyDescent="0.3">
      <c r="A75" s="2" t="s">
        <v>5</v>
      </c>
      <c r="B75" s="236" t="s">
        <v>82</v>
      </c>
      <c r="C75" s="236"/>
      <c r="D75" s="236"/>
      <c r="E75" s="236"/>
      <c r="F75" s="236"/>
      <c r="G75" s="236"/>
      <c r="H75" s="52"/>
      <c r="I75" s="18">
        <v>0</v>
      </c>
    </row>
    <row r="76" spans="1:9" x14ac:dyDescent="0.3">
      <c r="A76" s="2" t="s">
        <v>7</v>
      </c>
      <c r="B76" s="236" t="s">
        <v>83</v>
      </c>
      <c r="C76" s="236"/>
      <c r="D76" s="236"/>
      <c r="E76" s="236"/>
      <c r="F76" s="236"/>
      <c r="G76" s="236"/>
      <c r="H76" s="52"/>
      <c r="I76" s="18" t="s">
        <v>424</v>
      </c>
    </row>
    <row r="77" spans="1:9" x14ac:dyDescent="0.3">
      <c r="A77" s="2" t="s">
        <v>9</v>
      </c>
      <c r="B77" s="236" t="s">
        <v>84</v>
      </c>
      <c r="C77" s="236"/>
      <c r="D77" s="236"/>
      <c r="E77" s="236"/>
      <c r="F77" s="236"/>
      <c r="G77" s="236"/>
      <c r="H77" s="52"/>
      <c r="I77" s="18" t="s">
        <v>424</v>
      </c>
    </row>
    <row r="78" spans="1:9" x14ac:dyDescent="0.3">
      <c r="A78" s="2" t="s">
        <v>11</v>
      </c>
      <c r="B78" s="236" t="s">
        <v>85</v>
      </c>
      <c r="C78" s="236"/>
      <c r="D78" s="236"/>
      <c r="E78" s="236"/>
      <c r="F78" s="236"/>
      <c r="G78" s="236"/>
      <c r="H78" s="52"/>
      <c r="I78" s="18" t="s">
        <v>424</v>
      </c>
    </row>
    <row r="79" spans="1:9" ht="22.5" customHeight="1" x14ac:dyDescent="0.3">
      <c r="A79" s="9" t="s">
        <v>38</v>
      </c>
      <c r="B79" s="256" t="s">
        <v>86</v>
      </c>
      <c r="C79" s="256"/>
      <c r="D79" s="256"/>
      <c r="E79" s="256"/>
      <c r="F79" s="256"/>
      <c r="G79" s="256"/>
      <c r="H79" s="53"/>
      <c r="I79" s="18" t="s">
        <v>424</v>
      </c>
    </row>
    <row r="80" spans="1:9" x14ac:dyDescent="0.3">
      <c r="A80" s="9" t="s">
        <v>12</v>
      </c>
      <c r="B80" s="236" t="s">
        <v>87</v>
      </c>
      <c r="C80" s="236"/>
      <c r="D80" s="236"/>
      <c r="E80" s="236"/>
      <c r="F80" s="236"/>
      <c r="G80" s="236"/>
      <c r="H80" s="52"/>
      <c r="I80" s="18" t="s">
        <v>424</v>
      </c>
    </row>
    <row r="81" spans="1:9" ht="15" thickBot="1" x14ac:dyDescent="0.35">
      <c r="A81" s="49"/>
      <c r="B81" s="241" t="s">
        <v>48</v>
      </c>
      <c r="C81" s="241"/>
      <c r="D81" s="241"/>
      <c r="E81" s="241"/>
      <c r="F81" s="241"/>
      <c r="G81" s="241"/>
      <c r="H81" s="33">
        <v>0</v>
      </c>
      <c r="I81" s="24" t="s">
        <v>424</v>
      </c>
    </row>
    <row r="82" spans="1:9" ht="15" thickBot="1" x14ac:dyDescent="0.35">
      <c r="A82" s="223" t="s">
        <v>88</v>
      </c>
      <c r="B82" s="223"/>
      <c r="C82" s="223"/>
      <c r="D82" s="223"/>
      <c r="E82" s="223"/>
      <c r="F82" s="223"/>
      <c r="G82" s="223"/>
      <c r="H82" s="223"/>
      <c r="I82" s="223"/>
    </row>
    <row r="83" spans="1:9" x14ac:dyDescent="0.3">
      <c r="A83" s="36" t="s">
        <v>89</v>
      </c>
      <c r="B83" s="235" t="s">
        <v>90</v>
      </c>
      <c r="C83" s="235"/>
      <c r="D83" s="235"/>
      <c r="E83" s="235"/>
      <c r="F83" s="235"/>
      <c r="G83" s="235"/>
      <c r="H83" s="235"/>
      <c r="I83" s="15" t="s">
        <v>33</v>
      </c>
    </row>
    <row r="84" spans="1:9" x14ac:dyDescent="0.3">
      <c r="A84" s="2" t="s">
        <v>5</v>
      </c>
      <c r="B84" s="236" t="s">
        <v>91</v>
      </c>
      <c r="C84" s="236"/>
      <c r="D84" s="236"/>
      <c r="E84" s="236"/>
      <c r="F84" s="236"/>
      <c r="G84" s="236"/>
      <c r="H84" s="54"/>
      <c r="I84" s="18" t="s">
        <v>424</v>
      </c>
    </row>
    <row r="85" spans="1:9" x14ac:dyDescent="0.3">
      <c r="A85" s="2" t="s">
        <v>7</v>
      </c>
      <c r="B85" s="236" t="s">
        <v>92</v>
      </c>
      <c r="C85" s="236"/>
      <c r="D85" s="236"/>
      <c r="E85" s="236"/>
      <c r="F85" s="236"/>
      <c r="G85" s="236"/>
      <c r="H85" s="54"/>
      <c r="I85" s="18" t="s">
        <v>424</v>
      </c>
    </row>
    <row r="86" spans="1:9" x14ac:dyDescent="0.3">
      <c r="A86" s="2" t="s">
        <v>9</v>
      </c>
      <c r="B86" s="236" t="s">
        <v>93</v>
      </c>
      <c r="C86" s="236"/>
      <c r="D86" s="236"/>
      <c r="E86" s="236"/>
      <c r="F86" s="236"/>
      <c r="G86" s="236"/>
      <c r="H86" s="54"/>
      <c r="I86" s="18" t="s">
        <v>424</v>
      </c>
    </row>
    <row r="87" spans="1:9" x14ac:dyDescent="0.3">
      <c r="A87" s="2" t="s">
        <v>11</v>
      </c>
      <c r="B87" s="236" t="s">
        <v>94</v>
      </c>
      <c r="C87" s="236"/>
      <c r="D87" s="236"/>
      <c r="E87" s="236"/>
      <c r="F87" s="236"/>
      <c r="G87" s="236"/>
      <c r="H87" s="54"/>
      <c r="I87" s="18" t="s">
        <v>424</v>
      </c>
    </row>
    <row r="88" spans="1:9" x14ac:dyDescent="0.3">
      <c r="A88" s="2" t="s">
        <v>38</v>
      </c>
      <c r="B88" s="236" t="s">
        <v>95</v>
      </c>
      <c r="C88" s="236"/>
      <c r="D88" s="236"/>
      <c r="E88" s="236"/>
      <c r="F88" s="236"/>
      <c r="G88" s="236"/>
      <c r="H88" s="54"/>
      <c r="I88" s="18" t="s">
        <v>424</v>
      </c>
    </row>
    <row r="89" spans="1:9" x14ac:dyDescent="0.3">
      <c r="A89" s="2" t="s">
        <v>12</v>
      </c>
      <c r="B89" s="236" t="s">
        <v>96</v>
      </c>
      <c r="C89" s="236"/>
      <c r="D89" s="236"/>
      <c r="E89" s="236"/>
      <c r="F89" s="236"/>
      <c r="G89" s="236"/>
      <c r="H89" s="54"/>
      <c r="I89" s="18" t="s">
        <v>424</v>
      </c>
    </row>
    <row r="90" spans="1:9" ht="15" thickBot="1" x14ac:dyDescent="0.35">
      <c r="A90" s="49"/>
      <c r="B90" s="241" t="s">
        <v>48</v>
      </c>
      <c r="C90" s="241"/>
      <c r="D90" s="241"/>
      <c r="E90" s="241"/>
      <c r="F90" s="241"/>
      <c r="G90" s="241"/>
      <c r="H90" s="33">
        <v>0</v>
      </c>
      <c r="I90" s="24" t="s">
        <v>424</v>
      </c>
    </row>
    <row r="91" spans="1:9" ht="15" thickBot="1" x14ac:dyDescent="0.35">
      <c r="A91" s="34"/>
      <c r="I91" s="35"/>
    </row>
    <row r="92" spans="1:9" x14ac:dyDescent="0.3">
      <c r="A92" s="36" t="s">
        <v>97</v>
      </c>
      <c r="B92" s="235" t="s">
        <v>98</v>
      </c>
      <c r="C92" s="235"/>
      <c r="D92" s="235"/>
      <c r="E92" s="235"/>
      <c r="F92" s="235"/>
      <c r="G92" s="235"/>
      <c r="H92" s="235"/>
      <c r="I92" s="15" t="s">
        <v>33</v>
      </c>
    </row>
    <row r="93" spans="1:9" x14ac:dyDescent="0.3">
      <c r="A93" s="2" t="s">
        <v>5</v>
      </c>
      <c r="B93" s="236" t="s">
        <v>99</v>
      </c>
      <c r="C93" s="236"/>
      <c r="D93" s="236"/>
      <c r="E93" s="236"/>
      <c r="F93" s="236"/>
      <c r="G93" s="236"/>
      <c r="H93" s="54"/>
      <c r="I93" s="55"/>
    </row>
    <row r="94" spans="1:9" ht="15" thickBot="1" x14ac:dyDescent="0.35">
      <c r="A94" s="49"/>
      <c r="B94" s="255" t="s">
        <v>48</v>
      </c>
      <c r="C94" s="255"/>
      <c r="D94" s="255"/>
      <c r="E94" s="255"/>
      <c r="F94" s="255"/>
      <c r="G94" s="255"/>
      <c r="H94" s="255"/>
      <c r="I94" s="24" t="s">
        <v>424</v>
      </c>
    </row>
    <row r="95" spans="1:9" ht="24" customHeight="1" thickBot="1" x14ac:dyDescent="0.35">
      <c r="A95" s="257" t="s">
        <v>100</v>
      </c>
      <c r="B95" s="257"/>
      <c r="C95" s="257"/>
      <c r="D95" s="257"/>
      <c r="E95" s="257"/>
      <c r="F95" s="257"/>
      <c r="G95" s="257"/>
      <c r="H95" s="257"/>
      <c r="I95" s="257"/>
    </row>
    <row r="96" spans="1:9" x14ac:dyDescent="0.3">
      <c r="A96" s="36">
        <v>4</v>
      </c>
      <c r="B96" s="235" t="s">
        <v>101</v>
      </c>
      <c r="C96" s="235"/>
      <c r="D96" s="235"/>
      <c r="E96" s="235"/>
      <c r="F96" s="235"/>
      <c r="G96" s="235"/>
      <c r="H96" s="235"/>
      <c r="I96" s="15" t="s">
        <v>65</v>
      </c>
    </row>
    <row r="97" spans="1:9" x14ac:dyDescent="0.3">
      <c r="A97" s="46" t="s">
        <v>89</v>
      </c>
      <c r="B97" s="236" t="s">
        <v>90</v>
      </c>
      <c r="C97" s="236"/>
      <c r="D97" s="236"/>
      <c r="E97" s="236"/>
      <c r="F97" s="236"/>
      <c r="G97" s="236"/>
      <c r="H97" s="236"/>
      <c r="I97" s="48" t="s">
        <v>424</v>
      </c>
    </row>
    <row r="98" spans="1:9" x14ac:dyDescent="0.3">
      <c r="A98" s="46" t="s">
        <v>97</v>
      </c>
      <c r="B98" s="236" t="s">
        <v>102</v>
      </c>
      <c r="C98" s="236"/>
      <c r="D98" s="236"/>
      <c r="E98" s="236"/>
      <c r="F98" s="236"/>
      <c r="G98" s="236"/>
      <c r="H98" s="236"/>
      <c r="I98" s="48" t="s">
        <v>424</v>
      </c>
    </row>
    <row r="99" spans="1:9" ht="15" thickBot="1" x14ac:dyDescent="0.35">
      <c r="A99" s="49"/>
      <c r="B99" s="255" t="s">
        <v>48</v>
      </c>
      <c r="C99" s="255"/>
      <c r="D99" s="255"/>
      <c r="E99" s="255"/>
      <c r="F99" s="255"/>
      <c r="G99" s="255"/>
      <c r="H99" s="255"/>
      <c r="I99" s="24" t="s">
        <v>424</v>
      </c>
    </row>
    <row r="100" spans="1:9" ht="15" thickBot="1" x14ac:dyDescent="0.35">
      <c r="A100" s="223" t="s">
        <v>103</v>
      </c>
      <c r="B100" s="223"/>
      <c r="C100" s="223"/>
      <c r="D100" s="223"/>
      <c r="E100" s="223"/>
      <c r="F100" s="223"/>
      <c r="G100" s="223"/>
      <c r="H100" s="223"/>
      <c r="I100" s="223"/>
    </row>
    <row r="101" spans="1:9" x14ac:dyDescent="0.3">
      <c r="A101" s="36">
        <v>5</v>
      </c>
      <c r="B101" s="235" t="s">
        <v>104</v>
      </c>
      <c r="C101" s="235"/>
      <c r="D101" s="235"/>
      <c r="E101" s="235"/>
      <c r="F101" s="235"/>
      <c r="G101" s="235"/>
      <c r="H101" s="235"/>
      <c r="I101" s="15" t="s">
        <v>65</v>
      </c>
    </row>
    <row r="102" spans="1:9" x14ac:dyDescent="0.3">
      <c r="A102" s="46" t="s">
        <v>5</v>
      </c>
      <c r="B102" s="236" t="s">
        <v>327</v>
      </c>
      <c r="C102" s="236"/>
      <c r="D102" s="236"/>
      <c r="E102" s="236"/>
      <c r="F102" s="236"/>
      <c r="G102" s="236"/>
      <c r="H102" s="236"/>
      <c r="I102" s="48" t="s">
        <v>424</v>
      </c>
    </row>
    <row r="103" spans="1:9" x14ac:dyDescent="0.3">
      <c r="A103" s="46" t="s">
        <v>7</v>
      </c>
      <c r="B103" s="236" t="s">
        <v>342</v>
      </c>
      <c r="C103" s="236"/>
      <c r="D103" s="236"/>
      <c r="E103" s="236"/>
      <c r="F103" s="236"/>
      <c r="G103" s="236"/>
      <c r="H103" s="236"/>
      <c r="I103" s="48" t="s">
        <v>424</v>
      </c>
    </row>
    <row r="104" spans="1:9" x14ac:dyDescent="0.3">
      <c r="A104" s="46" t="s">
        <v>9</v>
      </c>
      <c r="B104" s="236" t="s">
        <v>105</v>
      </c>
      <c r="C104" s="236"/>
      <c r="D104" s="236"/>
      <c r="E104" s="236"/>
      <c r="F104" s="236"/>
      <c r="G104" s="236"/>
      <c r="H104" s="236"/>
      <c r="I104" s="48"/>
    </row>
    <row r="105" spans="1:9" ht="15" thickBot="1" x14ac:dyDescent="0.35">
      <c r="A105" s="49"/>
      <c r="B105" s="255" t="s">
        <v>48</v>
      </c>
      <c r="C105" s="255"/>
      <c r="D105" s="255"/>
      <c r="E105" s="255"/>
      <c r="F105" s="255"/>
      <c r="G105" s="255"/>
      <c r="H105" s="255"/>
      <c r="I105" s="24" t="s">
        <v>424</v>
      </c>
    </row>
    <row r="106" spans="1:9" ht="15" thickBot="1" x14ac:dyDescent="0.35">
      <c r="A106" s="223" t="s">
        <v>106</v>
      </c>
      <c r="B106" s="223"/>
      <c r="C106" s="223"/>
      <c r="D106" s="223"/>
      <c r="E106" s="223"/>
      <c r="F106" s="223"/>
      <c r="G106" s="223"/>
      <c r="H106" s="223"/>
      <c r="I106" s="223"/>
    </row>
    <row r="107" spans="1:9" x14ac:dyDescent="0.3">
      <c r="A107" s="36">
        <v>6</v>
      </c>
      <c r="B107" s="239" t="s">
        <v>107</v>
      </c>
      <c r="C107" s="239"/>
      <c r="D107" s="239"/>
      <c r="E107" s="239"/>
      <c r="F107" s="239"/>
      <c r="G107" s="56"/>
      <c r="H107" s="57" t="s">
        <v>32</v>
      </c>
      <c r="I107" s="15" t="s">
        <v>65</v>
      </c>
    </row>
    <row r="108" spans="1:9" x14ac:dyDescent="0.3">
      <c r="A108" s="46" t="s">
        <v>5</v>
      </c>
      <c r="B108" s="233" t="s">
        <v>108</v>
      </c>
      <c r="C108" s="233"/>
      <c r="D108" s="233"/>
      <c r="E108" s="233"/>
      <c r="F108" s="233"/>
      <c r="G108" s="233"/>
      <c r="H108" s="52"/>
      <c r="I108" s="48" t="s">
        <v>424</v>
      </c>
    </row>
    <row r="109" spans="1:9" x14ac:dyDescent="0.3">
      <c r="A109" s="46" t="s">
        <v>7</v>
      </c>
      <c r="B109" s="233" t="s">
        <v>109</v>
      </c>
      <c r="C109" s="233"/>
      <c r="D109" s="233"/>
      <c r="E109" s="233"/>
      <c r="F109" s="233"/>
      <c r="G109" s="233"/>
      <c r="H109" s="52"/>
      <c r="I109" s="48" t="s">
        <v>424</v>
      </c>
    </row>
    <row r="110" spans="1:9" ht="12" customHeight="1" x14ac:dyDescent="0.3">
      <c r="A110" s="46" t="s">
        <v>9</v>
      </c>
      <c r="B110" s="218" t="s">
        <v>110</v>
      </c>
      <c r="C110" s="218"/>
      <c r="D110" s="218"/>
      <c r="E110" s="218"/>
      <c r="F110" s="218"/>
      <c r="G110" s="218"/>
      <c r="H110" s="218"/>
      <c r="I110" s="218"/>
    </row>
    <row r="111" spans="1:9" x14ac:dyDescent="0.3">
      <c r="A111" s="46"/>
      <c r="B111" s="47" t="s">
        <v>111</v>
      </c>
      <c r="C111" s="19" t="s">
        <v>112</v>
      </c>
      <c r="D111" s="20"/>
      <c r="E111" s="258"/>
      <c r="F111" s="258"/>
      <c r="G111" s="258"/>
      <c r="H111" s="52"/>
      <c r="I111" s="18" t="s">
        <v>424</v>
      </c>
    </row>
    <row r="112" spans="1:9" x14ac:dyDescent="0.3">
      <c r="A112" s="46"/>
      <c r="B112" s="47" t="s">
        <v>113</v>
      </c>
      <c r="C112" s="19" t="s">
        <v>412</v>
      </c>
      <c r="D112" s="20"/>
      <c r="E112" s="258"/>
      <c r="F112" s="258"/>
      <c r="G112" s="258"/>
      <c r="H112" s="52"/>
      <c r="I112" s="18" t="s">
        <v>424</v>
      </c>
    </row>
    <row r="113" spans="1:9" x14ac:dyDescent="0.3">
      <c r="A113" s="46"/>
      <c r="B113" s="47" t="s">
        <v>114</v>
      </c>
      <c r="C113" s="19" t="s">
        <v>115</v>
      </c>
      <c r="D113" s="20"/>
      <c r="E113" s="258"/>
      <c r="F113" s="258"/>
      <c r="G113" s="258"/>
      <c r="H113" s="52"/>
      <c r="I113" s="18" t="s">
        <v>424</v>
      </c>
    </row>
    <row r="114" spans="1:9" ht="15" thickBot="1" x14ac:dyDescent="0.35">
      <c r="A114" s="49"/>
      <c r="B114" s="241" t="s">
        <v>48</v>
      </c>
      <c r="C114" s="241"/>
      <c r="D114" s="241"/>
      <c r="E114" s="241"/>
      <c r="F114" s="241"/>
      <c r="G114" s="241"/>
      <c r="H114" s="33">
        <v>0</v>
      </c>
      <c r="I114" s="24" t="s">
        <v>424</v>
      </c>
    </row>
    <row r="115" spans="1:9" ht="15" thickBot="1" x14ac:dyDescent="0.35">
      <c r="A115" s="223" t="s">
        <v>116</v>
      </c>
      <c r="B115" s="223"/>
      <c r="C115" s="223"/>
      <c r="D115" s="223"/>
      <c r="E115" s="223"/>
      <c r="F115" s="223"/>
      <c r="G115" s="223"/>
      <c r="H115" s="223"/>
      <c r="I115" s="223"/>
    </row>
    <row r="116" spans="1:9" x14ac:dyDescent="0.3">
      <c r="A116" s="36"/>
      <c r="B116" s="235" t="s">
        <v>117</v>
      </c>
      <c r="C116" s="235"/>
      <c r="D116" s="235"/>
      <c r="E116" s="235"/>
      <c r="F116" s="235"/>
      <c r="G116" s="235"/>
      <c r="H116" s="235"/>
      <c r="I116" s="15" t="s">
        <v>65</v>
      </c>
    </row>
    <row r="117" spans="1:9" x14ac:dyDescent="0.3">
      <c r="A117" s="46" t="s">
        <v>5</v>
      </c>
      <c r="B117" s="236" t="s">
        <v>118</v>
      </c>
      <c r="C117" s="236"/>
      <c r="D117" s="236"/>
      <c r="E117" s="236"/>
      <c r="F117" s="236"/>
      <c r="G117" s="236"/>
      <c r="H117" s="236"/>
      <c r="I117" s="48" t="s">
        <v>424</v>
      </c>
    </row>
    <row r="118" spans="1:9" x14ac:dyDescent="0.3">
      <c r="A118" s="46" t="s">
        <v>7</v>
      </c>
      <c r="B118" s="236" t="s">
        <v>119</v>
      </c>
      <c r="C118" s="236"/>
      <c r="D118" s="236"/>
      <c r="E118" s="236"/>
      <c r="F118" s="236"/>
      <c r="G118" s="236"/>
      <c r="H118" s="236"/>
      <c r="I118" s="48" t="s">
        <v>424</v>
      </c>
    </row>
    <row r="119" spans="1:9" x14ac:dyDescent="0.3">
      <c r="A119" s="46" t="s">
        <v>9</v>
      </c>
      <c r="B119" s="236" t="s">
        <v>120</v>
      </c>
      <c r="C119" s="236"/>
      <c r="D119" s="236"/>
      <c r="E119" s="236"/>
      <c r="F119" s="236"/>
      <c r="G119" s="236"/>
      <c r="H119" s="236"/>
      <c r="I119" s="48" t="s">
        <v>424</v>
      </c>
    </row>
    <row r="120" spans="1:9" x14ac:dyDescent="0.3">
      <c r="A120" s="46" t="s">
        <v>11</v>
      </c>
      <c r="B120" s="236" t="s">
        <v>88</v>
      </c>
      <c r="C120" s="236"/>
      <c r="D120" s="236"/>
      <c r="E120" s="236"/>
      <c r="F120" s="236"/>
      <c r="G120" s="236"/>
      <c r="H120" s="236"/>
      <c r="I120" s="48" t="s">
        <v>424</v>
      </c>
    </row>
    <row r="121" spans="1:9" x14ac:dyDescent="0.3">
      <c r="A121" s="46" t="s">
        <v>38</v>
      </c>
      <c r="B121" s="236" t="s">
        <v>103</v>
      </c>
      <c r="C121" s="236"/>
      <c r="D121" s="236"/>
      <c r="E121" s="236"/>
      <c r="F121" s="236"/>
      <c r="G121" s="236"/>
      <c r="H121" s="236"/>
      <c r="I121" s="48" t="s">
        <v>424</v>
      </c>
    </row>
    <row r="122" spans="1:9" x14ac:dyDescent="0.3">
      <c r="A122" s="58"/>
      <c r="B122" s="260" t="s">
        <v>121</v>
      </c>
      <c r="C122" s="260"/>
      <c r="D122" s="260"/>
      <c r="E122" s="260"/>
      <c r="F122" s="260"/>
      <c r="G122" s="260"/>
      <c r="H122" s="260"/>
      <c r="I122" s="48" t="s">
        <v>424</v>
      </c>
    </row>
    <row r="123" spans="1:9" x14ac:dyDescent="0.3">
      <c r="A123" s="46" t="s">
        <v>12</v>
      </c>
      <c r="B123" s="236" t="s">
        <v>122</v>
      </c>
      <c r="C123" s="236"/>
      <c r="D123" s="236"/>
      <c r="E123" s="236"/>
      <c r="F123" s="236"/>
      <c r="G123" s="236"/>
      <c r="H123" s="236"/>
      <c r="I123" s="48" t="s">
        <v>424</v>
      </c>
    </row>
    <row r="124" spans="1:9" ht="15" thickBot="1" x14ac:dyDescent="0.35">
      <c r="A124" s="58"/>
      <c r="B124" s="260" t="s">
        <v>123</v>
      </c>
      <c r="C124" s="260"/>
      <c r="D124" s="260"/>
      <c r="E124" s="260"/>
      <c r="F124" s="260"/>
      <c r="G124" s="260"/>
      <c r="H124" s="260"/>
      <c r="I124" s="24" t="s">
        <v>424</v>
      </c>
    </row>
    <row r="125" spans="1:9" x14ac:dyDescent="0.3">
      <c r="A125" s="58"/>
      <c r="B125" s="260" t="s">
        <v>124</v>
      </c>
      <c r="C125" s="260"/>
      <c r="D125" s="260"/>
      <c r="E125" s="260"/>
      <c r="F125" s="260"/>
      <c r="G125" s="260"/>
      <c r="H125" s="260"/>
      <c r="I125" s="60"/>
    </row>
    <row r="126" spans="1:9" x14ac:dyDescent="0.3">
      <c r="A126" s="58"/>
      <c r="B126" s="260" t="s">
        <v>125</v>
      </c>
      <c r="C126" s="260"/>
      <c r="D126" s="260"/>
      <c r="E126" s="260"/>
      <c r="F126" s="260"/>
      <c r="G126" s="260"/>
      <c r="H126" s="260"/>
      <c r="I126" s="60"/>
    </row>
    <row r="127" spans="1:9" ht="15" thickBot="1" x14ac:dyDescent="0.35">
      <c r="A127" s="49"/>
      <c r="B127" s="255" t="s">
        <v>126</v>
      </c>
      <c r="C127" s="255"/>
      <c r="D127" s="255"/>
      <c r="E127" s="255"/>
      <c r="F127" s="255"/>
      <c r="G127" s="255"/>
      <c r="H127" s="255"/>
      <c r="I127" s="24" t="s">
        <v>424</v>
      </c>
    </row>
    <row r="128" spans="1:9" x14ac:dyDescent="0.3">
      <c r="D128" s="259"/>
      <c r="E128" s="259"/>
      <c r="F128" s="259"/>
      <c r="G128" s="259"/>
      <c r="H128" s="259"/>
      <c r="I128" s="259"/>
    </row>
  </sheetData>
  <mergeCells count="147">
    <mergeCell ref="A1:I1"/>
    <mergeCell ref="A2:B2"/>
    <mergeCell ref="C2:I2"/>
    <mergeCell ref="A3:B3"/>
    <mergeCell ref="C3:I3"/>
    <mergeCell ref="A4:B4"/>
    <mergeCell ref="C4:I4"/>
    <mergeCell ref="B10:H10"/>
    <mergeCell ref="B11:H11"/>
    <mergeCell ref="B12:H12"/>
    <mergeCell ref="B13:E13"/>
    <mergeCell ref="F13:H13"/>
    <mergeCell ref="A14:I14"/>
    <mergeCell ref="A5:B5"/>
    <mergeCell ref="C5:I5"/>
    <mergeCell ref="A6:I6"/>
    <mergeCell ref="B7:H7"/>
    <mergeCell ref="B8:H8"/>
    <mergeCell ref="B9:H9"/>
    <mergeCell ref="A17:I17"/>
    <mergeCell ref="A18:I18"/>
    <mergeCell ref="B19:G19"/>
    <mergeCell ref="H19:I19"/>
    <mergeCell ref="B20:E20"/>
    <mergeCell ref="H20:I20"/>
    <mergeCell ref="A15:E15"/>
    <mergeCell ref="F15:G15"/>
    <mergeCell ref="H15:I15"/>
    <mergeCell ref="A16:E16"/>
    <mergeCell ref="F16:G16"/>
    <mergeCell ref="H16:I16"/>
    <mergeCell ref="B26:C26"/>
    <mergeCell ref="B27:C27"/>
    <mergeCell ref="B28:C28"/>
    <mergeCell ref="B29:C29"/>
    <mergeCell ref="B30:C30"/>
    <mergeCell ref="B31:H31"/>
    <mergeCell ref="B21:G21"/>
    <mergeCell ref="H21:I21"/>
    <mergeCell ref="B22:E22"/>
    <mergeCell ref="H22:I22"/>
    <mergeCell ref="A23:I23"/>
    <mergeCell ref="B24:G24"/>
    <mergeCell ref="A38:G38"/>
    <mergeCell ref="A39:I39"/>
    <mergeCell ref="B40:G40"/>
    <mergeCell ref="B41:G41"/>
    <mergeCell ref="B42:G42"/>
    <mergeCell ref="B43:G43"/>
    <mergeCell ref="B32:H32"/>
    <mergeCell ref="B33:H33"/>
    <mergeCell ref="A34:I34"/>
    <mergeCell ref="B35:H35"/>
    <mergeCell ref="B36:G36"/>
    <mergeCell ref="B37:G37"/>
    <mergeCell ref="B49:G49"/>
    <mergeCell ref="B50:G50"/>
    <mergeCell ref="B51:G51"/>
    <mergeCell ref="B53:H53"/>
    <mergeCell ref="A54:A55"/>
    <mergeCell ref="B54:D54"/>
    <mergeCell ref="B44:G44"/>
    <mergeCell ref="B45:G45"/>
    <mergeCell ref="B46:G46"/>
    <mergeCell ref="A47:A48"/>
    <mergeCell ref="B47:E48"/>
    <mergeCell ref="H47:H48"/>
    <mergeCell ref="I58:I59"/>
    <mergeCell ref="E59:F59"/>
    <mergeCell ref="B60:H60"/>
    <mergeCell ref="I54:I55"/>
    <mergeCell ref="B55:D55"/>
    <mergeCell ref="A56:A57"/>
    <mergeCell ref="B56:D56"/>
    <mergeCell ref="E56:F56"/>
    <mergeCell ref="I56:I57"/>
    <mergeCell ref="E57:F57"/>
    <mergeCell ref="B61:H61"/>
    <mergeCell ref="B62:H62"/>
    <mergeCell ref="B63:H63"/>
    <mergeCell ref="B64:H64"/>
    <mergeCell ref="B65:H65"/>
    <mergeCell ref="B66:H66"/>
    <mergeCell ref="A58:A59"/>
    <mergeCell ref="B58:D59"/>
    <mergeCell ref="E58:F58"/>
    <mergeCell ref="A73:I73"/>
    <mergeCell ref="B74:H74"/>
    <mergeCell ref="B75:G75"/>
    <mergeCell ref="B76:G76"/>
    <mergeCell ref="B77:G77"/>
    <mergeCell ref="B78:G78"/>
    <mergeCell ref="A67:I67"/>
    <mergeCell ref="B68:H68"/>
    <mergeCell ref="B69:H69"/>
    <mergeCell ref="B70:H70"/>
    <mergeCell ref="B71:H71"/>
    <mergeCell ref="B72:H72"/>
    <mergeCell ref="B85:G85"/>
    <mergeCell ref="B86:G86"/>
    <mergeCell ref="B87:G87"/>
    <mergeCell ref="B88:G88"/>
    <mergeCell ref="B89:G89"/>
    <mergeCell ref="B90:G90"/>
    <mergeCell ref="B79:G79"/>
    <mergeCell ref="B80:G80"/>
    <mergeCell ref="B81:G81"/>
    <mergeCell ref="A82:I82"/>
    <mergeCell ref="B83:H83"/>
    <mergeCell ref="B84:G84"/>
    <mergeCell ref="B98:H98"/>
    <mergeCell ref="B99:H99"/>
    <mergeCell ref="A100:I100"/>
    <mergeCell ref="B101:H101"/>
    <mergeCell ref="B102:H102"/>
    <mergeCell ref="B103:H103"/>
    <mergeCell ref="B92:H92"/>
    <mergeCell ref="B93:G93"/>
    <mergeCell ref="B94:H94"/>
    <mergeCell ref="A95:I95"/>
    <mergeCell ref="B96:H96"/>
    <mergeCell ref="B97:H97"/>
    <mergeCell ref="B110:I110"/>
    <mergeCell ref="E111:G111"/>
    <mergeCell ref="E112:G112"/>
    <mergeCell ref="E113:G113"/>
    <mergeCell ref="B114:G114"/>
    <mergeCell ref="A115:I115"/>
    <mergeCell ref="B104:H104"/>
    <mergeCell ref="B105:H105"/>
    <mergeCell ref="A106:I106"/>
    <mergeCell ref="B107:F107"/>
    <mergeCell ref="B108:G108"/>
    <mergeCell ref="B109:G109"/>
    <mergeCell ref="D128:I128"/>
    <mergeCell ref="B122:H122"/>
    <mergeCell ref="B123:H123"/>
    <mergeCell ref="B124:H124"/>
    <mergeCell ref="B125:H125"/>
    <mergeCell ref="B126:H126"/>
    <mergeCell ref="B127:H127"/>
    <mergeCell ref="B116:H116"/>
    <mergeCell ref="B117:H117"/>
    <mergeCell ref="B118:H118"/>
    <mergeCell ref="B119:H119"/>
    <mergeCell ref="B120:H120"/>
    <mergeCell ref="B121:H121"/>
  </mergeCells>
  <dataValidations disablePrompts="1" count="1">
    <dataValidation type="list" operator="equal" allowBlank="1" showInputMessage="1" showErrorMessage="1" sqref="I13" xr:uid="{00000000-0002-0000-0600-000000000000}">
      <formula1>"LUCRO REAL,LUCRO PRESUMIDO,SIMPLES"</formula1>
      <formula2>0</formula2>
    </dataValidation>
  </dataValidations>
  <pageMargins left="0.97986111111111096" right="0.51180555555555596" top="0.70625000000000004" bottom="0.5" header="0.511811023622047" footer="0.511811023622047"/>
  <pageSetup paperSize="9" scale="70" orientation="portrait" horizontalDpi="300" verticalDpi="300" r:id="rId1"/>
  <rowBreaks count="1" manualBreakCount="1">
    <brk id="5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13"/>
  <sheetViews>
    <sheetView view="pageBreakPreview" zoomScale="115" zoomScaleNormal="100" zoomScaleSheetLayoutView="115" workbookViewId="0">
      <selection sqref="A1:A2"/>
    </sheetView>
  </sheetViews>
  <sheetFormatPr defaultColWidth="9.33203125" defaultRowHeight="13.8" x14ac:dyDescent="0.3"/>
  <cols>
    <col min="1" max="1" width="5.88671875" style="141" customWidth="1"/>
    <col min="2" max="2" width="52.88671875" style="141" customWidth="1"/>
    <col min="3" max="4" width="10.44140625" style="141" customWidth="1"/>
    <col min="5" max="5" width="11" style="141" customWidth="1"/>
    <col min="6" max="6" width="15.109375" style="141" customWidth="1"/>
    <col min="7" max="7" width="18.44140625" style="141" customWidth="1"/>
    <col min="8" max="8" width="9.33203125" style="141"/>
    <col min="9" max="10" width="14.6640625" style="145" customWidth="1"/>
    <col min="11" max="11" width="13.33203125" style="145" customWidth="1"/>
    <col min="12" max="12" width="15.109375" style="145" customWidth="1"/>
    <col min="13" max="13" width="11.5546875" style="146" customWidth="1"/>
    <col min="14" max="16384" width="9.33203125" style="141"/>
  </cols>
  <sheetData>
    <row r="1" spans="1:25" ht="15" customHeight="1" x14ac:dyDescent="0.3">
      <c r="A1" s="283">
        <v>1</v>
      </c>
      <c r="B1" s="277" t="s">
        <v>439</v>
      </c>
      <c r="C1" s="277"/>
      <c r="D1" s="277"/>
      <c r="E1" s="277"/>
      <c r="F1" s="277"/>
      <c r="G1" s="277"/>
      <c r="H1" s="65"/>
      <c r="I1" s="65"/>
      <c r="J1" s="65"/>
      <c r="K1" s="65"/>
      <c r="L1" s="65"/>
      <c r="M1" s="65"/>
      <c r="N1" s="65"/>
      <c r="O1" s="65"/>
      <c r="P1" s="65"/>
      <c r="Q1" s="65"/>
      <c r="R1" s="65"/>
      <c r="S1" s="65"/>
      <c r="T1" s="65"/>
      <c r="U1" s="65"/>
      <c r="V1" s="65"/>
      <c r="W1" s="65"/>
    </row>
    <row r="2" spans="1:25" ht="27" x14ac:dyDescent="0.3">
      <c r="A2" s="284"/>
      <c r="B2" s="67" t="s">
        <v>129</v>
      </c>
      <c r="C2" s="67" t="s">
        <v>130</v>
      </c>
      <c r="D2" s="67" t="s">
        <v>134</v>
      </c>
      <c r="E2" s="67" t="s">
        <v>131</v>
      </c>
      <c r="F2" s="67" t="s">
        <v>132</v>
      </c>
      <c r="G2" s="68" t="s">
        <v>133</v>
      </c>
      <c r="H2" s="65"/>
      <c r="I2" s="65"/>
      <c r="J2" s="65"/>
      <c r="K2" s="65"/>
      <c r="L2" s="65"/>
      <c r="M2" s="65"/>
      <c r="N2" s="65"/>
      <c r="O2" s="65"/>
      <c r="P2" s="65"/>
      <c r="Q2" s="65"/>
      <c r="R2" s="65"/>
      <c r="S2" s="65"/>
      <c r="T2" s="65"/>
      <c r="U2" s="65"/>
      <c r="V2" s="65"/>
      <c r="W2" s="65"/>
    </row>
    <row r="3" spans="1:25" ht="66" x14ac:dyDescent="0.3">
      <c r="A3" s="150" t="s">
        <v>347</v>
      </c>
      <c r="B3" s="138" t="s">
        <v>331</v>
      </c>
      <c r="C3" s="139">
        <v>1</v>
      </c>
      <c r="D3" s="139" t="s">
        <v>134</v>
      </c>
      <c r="E3" s="139">
        <v>6</v>
      </c>
      <c r="F3" s="160"/>
      <c r="G3" s="143">
        <f t="shared" ref="G3:G10" si="0">(F3*C3)/E3</f>
        <v>0</v>
      </c>
      <c r="H3" s="65"/>
      <c r="I3" s="65"/>
      <c r="J3" s="65"/>
      <c r="K3" s="65"/>
      <c r="L3" s="65"/>
      <c r="M3" s="65"/>
      <c r="N3" s="65"/>
      <c r="O3" s="65"/>
      <c r="P3" s="65"/>
      <c r="Q3" s="65"/>
      <c r="R3" s="65"/>
      <c r="S3" s="65"/>
      <c r="T3" s="65"/>
      <c r="U3" s="65"/>
      <c r="V3" s="65"/>
      <c r="W3" s="65"/>
    </row>
    <row r="4" spans="1:25" x14ac:dyDescent="0.3">
      <c r="A4" s="150" t="s">
        <v>348</v>
      </c>
      <c r="B4" s="138" t="s">
        <v>345</v>
      </c>
      <c r="C4" s="139">
        <v>2</v>
      </c>
      <c r="D4" s="139" t="s">
        <v>134</v>
      </c>
      <c r="E4" s="139">
        <v>6</v>
      </c>
      <c r="F4" s="160"/>
      <c r="G4" s="143">
        <f t="shared" si="0"/>
        <v>0</v>
      </c>
      <c r="H4" s="65"/>
      <c r="I4" s="65"/>
      <c r="J4" s="65"/>
      <c r="K4" s="65"/>
      <c r="L4" s="65"/>
      <c r="M4" s="65"/>
      <c r="N4" s="65"/>
      <c r="O4" s="65"/>
      <c r="P4" s="65"/>
      <c r="Q4" s="65"/>
      <c r="R4" s="65"/>
      <c r="S4" s="65"/>
      <c r="T4" s="65"/>
      <c r="U4" s="65"/>
      <c r="V4" s="65"/>
      <c r="W4" s="65"/>
    </row>
    <row r="5" spans="1:25" x14ac:dyDescent="0.3">
      <c r="A5" s="150" t="s">
        <v>349</v>
      </c>
      <c r="B5" s="138" t="s">
        <v>297</v>
      </c>
      <c r="C5" s="139">
        <f>'MATERIAIS - ELETRICISTA'!C28</f>
        <v>1</v>
      </c>
      <c r="D5" s="139" t="str">
        <f>'MATERIAIS - ELETRICISTA'!D28</f>
        <v>par</v>
      </c>
      <c r="E5" s="139">
        <f>'MATERIAIS - ELETRICISTA'!E28</f>
        <v>6</v>
      </c>
      <c r="F5" s="172"/>
      <c r="G5" s="143">
        <f t="shared" si="0"/>
        <v>0</v>
      </c>
      <c r="H5" s="65"/>
      <c r="I5" s="65"/>
      <c r="J5" s="65"/>
      <c r="K5" s="65"/>
      <c r="L5" s="65"/>
      <c r="M5" s="65"/>
      <c r="N5" s="65"/>
      <c r="O5" s="65"/>
      <c r="P5" s="65"/>
      <c r="Q5" s="65"/>
      <c r="R5" s="65"/>
      <c r="S5" s="65"/>
      <c r="T5" s="65"/>
      <c r="U5" s="65"/>
      <c r="V5" s="65"/>
      <c r="W5" s="65"/>
    </row>
    <row r="6" spans="1:25" x14ac:dyDescent="0.3">
      <c r="A6" s="150" t="s">
        <v>350</v>
      </c>
      <c r="B6" s="138" t="s">
        <v>332</v>
      </c>
      <c r="C6" s="139">
        <v>100</v>
      </c>
      <c r="D6" s="139" t="s">
        <v>134</v>
      </c>
      <c r="E6" s="139">
        <v>12</v>
      </c>
      <c r="F6" s="160"/>
      <c r="G6" s="143">
        <f t="shared" si="0"/>
        <v>0</v>
      </c>
      <c r="H6" s="65"/>
      <c r="I6" s="65"/>
      <c r="J6" s="65"/>
      <c r="K6" s="65"/>
      <c r="L6" s="65"/>
      <c r="M6" s="65"/>
      <c r="N6" s="65"/>
      <c r="O6" s="65"/>
      <c r="P6" s="65"/>
      <c r="Q6" s="65"/>
      <c r="R6" s="65"/>
      <c r="S6" s="65"/>
      <c r="T6" s="65"/>
      <c r="U6" s="65"/>
      <c r="V6" s="65"/>
      <c r="W6" s="65"/>
    </row>
    <row r="7" spans="1:25" x14ac:dyDescent="0.3">
      <c r="A7" s="150" t="s">
        <v>351</v>
      </c>
      <c r="B7" s="138" t="s">
        <v>346</v>
      </c>
      <c r="C7" s="139">
        <f>+'MATERIAIS - ELETRICISTA'!C27</f>
        <v>1</v>
      </c>
      <c r="D7" s="139" t="str">
        <f>+'MATERIAIS - ELETRICISTA'!D27</f>
        <v>unid</v>
      </c>
      <c r="E7" s="139">
        <f>+'MATERIAIS - ELETRICISTA'!E27</f>
        <v>2</v>
      </c>
      <c r="F7" s="172"/>
      <c r="G7" s="143">
        <f t="shared" si="0"/>
        <v>0</v>
      </c>
      <c r="H7" s="65"/>
      <c r="I7" s="65"/>
      <c r="J7" s="65"/>
      <c r="K7" s="65"/>
      <c r="L7" s="65"/>
      <c r="M7" s="65"/>
      <c r="N7" s="65"/>
      <c r="O7" s="65"/>
      <c r="P7" s="65"/>
      <c r="Q7" s="65"/>
      <c r="R7" s="65"/>
      <c r="S7" s="65"/>
      <c r="T7" s="65"/>
      <c r="U7" s="65"/>
      <c r="V7" s="65"/>
      <c r="W7" s="65"/>
    </row>
    <row r="8" spans="1:25" s="145" customFormat="1" x14ac:dyDescent="0.3">
      <c r="A8" s="150" t="s">
        <v>352</v>
      </c>
      <c r="B8" s="138" t="s">
        <v>330</v>
      </c>
      <c r="C8" s="139">
        <v>1</v>
      </c>
      <c r="D8" s="139" t="s">
        <v>300</v>
      </c>
      <c r="E8" s="139">
        <v>6</v>
      </c>
      <c r="F8" s="154"/>
      <c r="G8" s="143">
        <f t="shared" si="0"/>
        <v>0</v>
      </c>
      <c r="H8" s="65"/>
      <c r="I8" s="65"/>
      <c r="J8" s="65"/>
      <c r="K8" s="65"/>
      <c r="L8" s="65"/>
      <c r="M8" s="65"/>
      <c r="N8" s="65"/>
      <c r="O8" s="65"/>
      <c r="P8" s="65"/>
      <c r="Q8" s="65"/>
      <c r="R8" s="65"/>
      <c r="S8" s="65"/>
      <c r="T8" s="65"/>
      <c r="U8" s="65"/>
      <c r="V8" s="65"/>
      <c r="W8" s="65"/>
      <c r="X8" s="141"/>
      <c r="Y8" s="141"/>
    </row>
    <row r="9" spans="1:25" s="145" customFormat="1" x14ac:dyDescent="0.3">
      <c r="A9" s="150" t="s">
        <v>353</v>
      </c>
      <c r="B9" s="138" t="s">
        <v>329</v>
      </c>
      <c r="C9" s="139">
        <v>1</v>
      </c>
      <c r="D9" s="139" t="s">
        <v>134</v>
      </c>
      <c r="E9" s="139">
        <v>6</v>
      </c>
      <c r="F9" s="154"/>
      <c r="G9" s="143">
        <f t="shared" si="0"/>
        <v>0</v>
      </c>
      <c r="H9" s="65"/>
      <c r="I9" s="65"/>
      <c r="J9" s="65"/>
      <c r="K9" s="65"/>
      <c r="L9" s="65"/>
      <c r="M9" s="65"/>
      <c r="N9" s="65"/>
      <c r="O9" s="65"/>
      <c r="P9" s="65"/>
      <c r="Q9" s="65"/>
      <c r="R9" s="65"/>
      <c r="S9" s="65"/>
      <c r="T9" s="65"/>
      <c r="U9" s="65"/>
      <c r="V9" s="65"/>
      <c r="W9" s="65"/>
      <c r="X9" s="141"/>
      <c r="Y9" s="141"/>
    </row>
    <row r="10" spans="1:25" s="145" customFormat="1" x14ac:dyDescent="0.3">
      <c r="A10" s="150" t="s">
        <v>354</v>
      </c>
      <c r="B10" s="171" t="s">
        <v>333</v>
      </c>
      <c r="C10" s="147">
        <v>100</v>
      </c>
      <c r="D10" s="139" t="s">
        <v>134</v>
      </c>
      <c r="E10" s="139">
        <v>24</v>
      </c>
      <c r="F10" s="160"/>
      <c r="G10" s="143">
        <f t="shared" si="0"/>
        <v>0</v>
      </c>
      <c r="H10" s="65"/>
      <c r="I10" s="65"/>
      <c r="J10" s="65"/>
      <c r="K10" s="65"/>
      <c r="L10" s="65"/>
      <c r="M10" s="65"/>
      <c r="N10" s="65"/>
      <c r="O10" s="65"/>
      <c r="P10" s="65"/>
      <c r="Q10" s="65"/>
      <c r="R10" s="65"/>
      <c r="S10" s="65"/>
      <c r="T10" s="65"/>
      <c r="U10" s="65"/>
      <c r="V10" s="65"/>
      <c r="W10" s="65"/>
      <c r="X10" s="141"/>
      <c r="Y10" s="141"/>
    </row>
    <row r="11" spans="1:25" s="145" customFormat="1" x14ac:dyDescent="0.3">
      <c r="A11" s="70"/>
      <c r="B11" s="278" t="s">
        <v>339</v>
      </c>
      <c r="C11" s="278"/>
      <c r="D11" s="278"/>
      <c r="E11" s="278"/>
      <c r="F11" s="278"/>
      <c r="G11" s="144">
        <f>SUM(G3:G10)</f>
        <v>0</v>
      </c>
      <c r="H11" s="65"/>
      <c r="I11" s="65"/>
      <c r="J11" s="65"/>
      <c r="K11" s="65"/>
      <c r="L11" s="65"/>
      <c r="M11" s="65"/>
      <c r="N11" s="65"/>
      <c r="O11" s="65"/>
      <c r="P11" s="65"/>
      <c r="Q11" s="65"/>
      <c r="R11" s="65"/>
      <c r="S11" s="65"/>
      <c r="T11" s="65"/>
      <c r="U11" s="65"/>
      <c r="V11" s="65"/>
      <c r="W11" s="65"/>
      <c r="X11" s="141"/>
      <c r="Y11" s="141"/>
    </row>
    <row r="12" spans="1:25" s="145" customFormat="1" x14ac:dyDescent="0.3">
      <c r="A12" s="70"/>
      <c r="B12" s="70"/>
      <c r="C12" s="70"/>
      <c r="D12" s="70"/>
      <c r="E12" s="70"/>
      <c r="F12" s="70"/>
      <c r="G12" s="70"/>
      <c r="H12" s="65"/>
      <c r="I12" s="65"/>
      <c r="J12" s="65"/>
      <c r="K12" s="65"/>
      <c r="L12" s="65"/>
      <c r="M12" s="65"/>
      <c r="N12" s="65"/>
      <c r="O12" s="65"/>
      <c r="P12" s="65"/>
      <c r="Q12" s="65"/>
      <c r="R12" s="65"/>
      <c r="S12" s="65"/>
      <c r="T12" s="65"/>
      <c r="U12" s="65"/>
      <c r="V12" s="65"/>
      <c r="W12" s="65"/>
      <c r="X12" s="141"/>
      <c r="Y12" s="141"/>
    </row>
    <row r="13" spans="1:25" s="145" customFormat="1" x14ac:dyDescent="0.3">
      <c r="A13" s="70"/>
      <c r="B13" s="270" t="s">
        <v>317</v>
      </c>
      <c r="C13" s="270"/>
      <c r="D13" s="270"/>
      <c r="E13" s="270"/>
      <c r="F13" s="270"/>
      <c r="G13" s="161">
        <f>+G11</f>
        <v>0</v>
      </c>
      <c r="H13" s="65"/>
      <c r="I13" s="65"/>
      <c r="J13" s="65"/>
      <c r="K13" s="65"/>
      <c r="L13" s="65"/>
      <c r="M13" s="65"/>
      <c r="N13" s="65"/>
      <c r="O13" s="65"/>
      <c r="P13" s="65"/>
      <c r="Q13" s="65"/>
      <c r="R13" s="65"/>
      <c r="S13" s="65"/>
      <c r="T13" s="65"/>
      <c r="U13" s="65"/>
      <c r="V13" s="65"/>
      <c r="W13" s="65"/>
      <c r="X13" s="141"/>
      <c r="Y13" s="141"/>
    </row>
    <row r="14" spans="1:25" s="145" customFormat="1" x14ac:dyDescent="0.3">
      <c r="A14" s="261" t="s">
        <v>427</v>
      </c>
      <c r="B14" s="262"/>
      <c r="C14" s="262"/>
      <c r="D14" s="262"/>
      <c r="E14" s="262"/>
      <c r="F14" s="262"/>
      <c r="G14" s="263"/>
      <c r="H14" s="65"/>
      <c r="I14" s="65"/>
      <c r="J14" s="65"/>
      <c r="K14" s="65"/>
      <c r="L14" s="65"/>
      <c r="M14" s="65"/>
      <c r="N14" s="65"/>
      <c r="O14" s="65"/>
      <c r="P14" s="65"/>
      <c r="Q14" s="65"/>
      <c r="R14" s="65"/>
      <c r="S14" s="65"/>
      <c r="T14" s="65"/>
      <c r="U14" s="65"/>
      <c r="V14" s="65"/>
      <c r="W14" s="65"/>
      <c r="X14" s="141"/>
      <c r="Y14" s="141"/>
    </row>
    <row r="15" spans="1:25" s="145" customFormat="1" x14ac:dyDescent="0.3">
      <c r="A15" s="264"/>
      <c r="B15" s="265"/>
      <c r="C15" s="265"/>
      <c r="D15" s="265"/>
      <c r="E15" s="265"/>
      <c r="F15" s="265"/>
      <c r="G15" s="266"/>
      <c r="H15" s="65"/>
      <c r="I15" s="65"/>
      <c r="J15" s="65"/>
      <c r="K15" s="65"/>
      <c r="L15" s="65"/>
      <c r="M15" s="65"/>
      <c r="N15" s="65"/>
      <c r="O15" s="65"/>
      <c r="P15" s="65"/>
      <c r="Q15" s="65"/>
      <c r="R15" s="65"/>
      <c r="S15" s="65"/>
      <c r="T15" s="65"/>
      <c r="U15" s="65"/>
      <c r="V15" s="65"/>
      <c r="W15" s="65"/>
      <c r="X15" s="141"/>
      <c r="Y15" s="141"/>
    </row>
    <row r="16" spans="1:25" s="145" customFormat="1" x14ac:dyDescent="0.3">
      <c r="A16" s="70"/>
      <c r="B16" s="70"/>
      <c r="C16" s="70"/>
      <c r="D16" s="70"/>
      <c r="E16" s="70"/>
      <c r="F16" s="70"/>
      <c r="G16" s="70"/>
      <c r="H16" s="65"/>
      <c r="I16" s="65"/>
      <c r="J16" s="65"/>
      <c r="K16" s="65"/>
      <c r="L16" s="65"/>
      <c r="M16" s="65"/>
      <c r="N16" s="65"/>
      <c r="O16" s="65"/>
      <c r="P16" s="65"/>
      <c r="Q16" s="65"/>
      <c r="R16" s="65"/>
      <c r="S16" s="65"/>
      <c r="T16" s="65"/>
      <c r="U16" s="65"/>
      <c r="V16" s="65"/>
      <c r="W16" s="65"/>
      <c r="X16" s="141"/>
      <c r="Y16" s="141"/>
    </row>
    <row r="17" spans="1:25" s="145" customFormat="1" x14ac:dyDescent="0.3">
      <c r="A17" s="70"/>
      <c r="B17" s="70"/>
      <c r="C17" s="70"/>
      <c r="D17" s="70"/>
      <c r="E17" s="70"/>
      <c r="F17" s="70"/>
      <c r="G17" s="70"/>
      <c r="H17" s="65"/>
      <c r="I17" s="65"/>
      <c r="J17" s="65"/>
      <c r="K17" s="65"/>
      <c r="L17" s="65"/>
      <c r="M17" s="65"/>
      <c r="N17" s="65"/>
      <c r="O17" s="65"/>
      <c r="P17" s="65"/>
      <c r="Q17" s="65"/>
      <c r="R17" s="65"/>
      <c r="S17" s="65"/>
      <c r="T17" s="65"/>
      <c r="U17" s="65"/>
      <c r="V17" s="65"/>
      <c r="W17" s="65"/>
      <c r="X17" s="141"/>
      <c r="Y17" s="141"/>
    </row>
    <row r="18" spans="1:25" s="145" customFormat="1" x14ac:dyDescent="0.3">
      <c r="A18" s="70"/>
      <c r="B18" s="70"/>
      <c r="C18" s="70"/>
      <c r="D18" s="70"/>
      <c r="E18" s="70"/>
      <c r="F18" s="70"/>
      <c r="G18" s="70"/>
      <c r="H18" s="65"/>
      <c r="I18" s="65"/>
      <c r="J18" s="65"/>
      <c r="K18" s="65"/>
      <c r="L18" s="65"/>
      <c r="M18" s="65"/>
      <c r="N18" s="65"/>
      <c r="O18" s="65"/>
      <c r="P18" s="65"/>
      <c r="Q18" s="65"/>
      <c r="R18" s="65"/>
      <c r="S18" s="65"/>
      <c r="T18" s="65"/>
      <c r="U18" s="65"/>
      <c r="V18" s="65"/>
      <c r="W18" s="65"/>
      <c r="X18" s="141"/>
      <c r="Y18" s="141"/>
    </row>
    <row r="19" spans="1:25" s="145" customFormat="1" x14ac:dyDescent="0.3">
      <c r="A19" s="70"/>
      <c r="B19" s="70"/>
      <c r="C19" s="70"/>
      <c r="D19" s="70"/>
      <c r="E19" s="70"/>
      <c r="F19" s="70"/>
      <c r="G19" s="70"/>
      <c r="H19" s="65"/>
      <c r="I19" s="65"/>
      <c r="J19" s="65"/>
      <c r="K19" s="65"/>
      <c r="L19" s="65"/>
      <c r="M19" s="65"/>
      <c r="N19" s="65"/>
      <c r="O19" s="65"/>
      <c r="P19" s="65"/>
      <c r="Q19" s="65"/>
      <c r="R19" s="65"/>
      <c r="S19" s="65"/>
      <c r="T19" s="65"/>
      <c r="U19" s="65"/>
      <c r="V19" s="65"/>
      <c r="W19" s="65"/>
      <c r="X19" s="141"/>
      <c r="Y19" s="141"/>
    </row>
    <row r="20" spans="1:25" s="145" customFormat="1" x14ac:dyDescent="0.3">
      <c r="A20" s="70"/>
      <c r="H20" s="65"/>
      <c r="I20" s="65"/>
      <c r="J20" s="65"/>
      <c r="K20" s="65"/>
      <c r="L20" s="65"/>
      <c r="M20" s="65"/>
      <c r="N20" s="65"/>
      <c r="O20" s="65"/>
      <c r="P20" s="65"/>
      <c r="Q20" s="65"/>
      <c r="R20" s="65"/>
      <c r="S20" s="65"/>
      <c r="T20" s="65"/>
      <c r="U20" s="65"/>
      <c r="V20" s="65"/>
      <c r="W20" s="65"/>
      <c r="X20" s="141"/>
      <c r="Y20" s="141"/>
    </row>
    <row r="21" spans="1:25" s="145" customFormat="1" x14ac:dyDescent="0.3">
      <c r="A21" s="70"/>
      <c r="H21" s="65"/>
      <c r="I21" s="65"/>
      <c r="J21" s="65"/>
      <c r="K21" s="65"/>
      <c r="L21" s="65"/>
      <c r="M21" s="65"/>
      <c r="N21" s="65"/>
      <c r="O21" s="65"/>
      <c r="P21" s="65"/>
      <c r="Q21" s="65"/>
      <c r="R21" s="65"/>
      <c r="S21" s="65"/>
      <c r="T21" s="65"/>
      <c r="U21" s="65"/>
      <c r="V21" s="65"/>
      <c r="W21" s="65"/>
      <c r="X21" s="141"/>
      <c r="Y21" s="141"/>
    </row>
    <row r="22" spans="1:25" s="145" customFormat="1" x14ac:dyDescent="0.3">
      <c r="A22" s="70"/>
      <c r="H22" s="65"/>
      <c r="I22" s="65"/>
      <c r="J22" s="65"/>
      <c r="K22" s="65"/>
      <c r="L22" s="65"/>
      <c r="M22" s="65"/>
      <c r="N22" s="65"/>
      <c r="O22" s="65"/>
      <c r="P22" s="65"/>
      <c r="Q22" s="65"/>
      <c r="R22" s="65"/>
      <c r="S22" s="65"/>
      <c r="T22" s="65"/>
      <c r="U22" s="65"/>
      <c r="V22" s="65"/>
      <c r="W22" s="65"/>
      <c r="X22" s="141"/>
      <c r="Y22" s="141"/>
    </row>
    <row r="23" spans="1:25" s="145" customFormat="1" x14ac:dyDescent="0.3">
      <c r="A23" s="70"/>
      <c r="H23" s="65"/>
      <c r="I23" s="65"/>
      <c r="J23" s="65"/>
      <c r="K23" s="65"/>
      <c r="L23" s="65"/>
      <c r="M23" s="65"/>
      <c r="N23" s="65"/>
      <c r="O23" s="65"/>
      <c r="P23" s="65"/>
      <c r="Q23" s="65"/>
      <c r="R23" s="65"/>
      <c r="S23" s="65"/>
      <c r="T23" s="65"/>
      <c r="U23" s="65"/>
      <c r="V23" s="65"/>
      <c r="W23" s="65"/>
      <c r="X23" s="141"/>
      <c r="Y23" s="141"/>
    </row>
    <row r="24" spans="1:25" s="145" customFormat="1" x14ac:dyDescent="0.3">
      <c r="A24" s="70"/>
      <c r="B24" s="70"/>
      <c r="C24" s="70"/>
      <c r="D24" s="70"/>
      <c r="E24" s="70"/>
      <c r="F24" s="70"/>
      <c r="G24" s="70"/>
      <c r="H24" s="65"/>
      <c r="I24" s="65"/>
      <c r="J24" s="65"/>
      <c r="K24" s="65"/>
      <c r="L24" s="65"/>
      <c r="M24" s="65"/>
      <c r="N24" s="65"/>
      <c r="O24" s="65"/>
      <c r="P24" s="65"/>
      <c r="Q24" s="65"/>
      <c r="R24" s="65"/>
      <c r="S24" s="65"/>
      <c r="T24" s="65"/>
      <c r="U24" s="65"/>
      <c r="V24" s="65"/>
      <c r="W24" s="65"/>
      <c r="X24" s="141"/>
      <c r="Y24" s="141"/>
    </row>
    <row r="25" spans="1:25" s="145" customFormat="1" x14ac:dyDescent="0.3">
      <c r="A25" s="70"/>
      <c r="B25" s="70"/>
      <c r="C25" s="70"/>
      <c r="D25" s="70"/>
      <c r="E25" s="70"/>
      <c r="F25" s="70"/>
      <c r="G25" s="70"/>
      <c r="H25" s="65"/>
      <c r="I25" s="65"/>
      <c r="J25" s="65"/>
      <c r="K25" s="65"/>
      <c r="L25" s="65"/>
      <c r="M25" s="65"/>
      <c r="N25" s="65"/>
      <c r="O25" s="65"/>
      <c r="P25" s="65"/>
      <c r="Q25" s="65"/>
      <c r="R25" s="65"/>
      <c r="S25" s="65"/>
      <c r="T25" s="65"/>
      <c r="U25" s="65"/>
      <c r="V25" s="65"/>
      <c r="W25" s="65"/>
      <c r="X25" s="141"/>
      <c r="Y25" s="141"/>
    </row>
    <row r="26" spans="1:25" s="145" customFormat="1" x14ac:dyDescent="0.3">
      <c r="A26" s="70"/>
      <c r="B26" s="70"/>
      <c r="C26" s="70"/>
      <c r="D26" s="70"/>
      <c r="E26" s="70"/>
      <c r="F26" s="70"/>
      <c r="G26" s="70"/>
      <c r="H26" s="65"/>
      <c r="I26" s="65"/>
      <c r="J26" s="65"/>
      <c r="K26" s="65"/>
      <c r="L26" s="65"/>
      <c r="M26" s="65"/>
      <c r="N26" s="65"/>
      <c r="O26" s="65"/>
      <c r="P26" s="65"/>
      <c r="Q26" s="65"/>
      <c r="R26" s="65"/>
      <c r="S26" s="65"/>
      <c r="T26" s="65"/>
      <c r="U26" s="65"/>
      <c r="V26" s="65"/>
      <c r="W26" s="65"/>
      <c r="X26" s="141"/>
      <c r="Y26" s="141"/>
    </row>
    <row r="27" spans="1:25" s="145" customFormat="1" x14ac:dyDescent="0.3">
      <c r="A27" s="70"/>
      <c r="B27" s="70"/>
      <c r="C27" s="70"/>
      <c r="D27" s="70"/>
      <c r="E27" s="70"/>
      <c r="F27" s="70"/>
      <c r="G27" s="70"/>
      <c r="H27" s="65"/>
      <c r="I27" s="65"/>
      <c r="J27" s="65"/>
      <c r="K27" s="65"/>
      <c r="L27" s="65"/>
      <c r="M27" s="65"/>
      <c r="N27" s="65"/>
      <c r="O27" s="65"/>
      <c r="P27" s="65"/>
      <c r="Q27" s="65"/>
      <c r="R27" s="65"/>
      <c r="S27" s="65"/>
      <c r="T27" s="65"/>
      <c r="U27" s="65"/>
      <c r="V27" s="65"/>
      <c r="W27" s="65"/>
      <c r="X27" s="141"/>
      <c r="Y27" s="141"/>
    </row>
    <row r="28" spans="1:25" x14ac:dyDescent="0.3">
      <c r="H28" s="65"/>
      <c r="I28" s="65"/>
      <c r="J28" s="65"/>
      <c r="K28" s="65"/>
      <c r="L28" s="65"/>
      <c r="M28" s="65"/>
      <c r="N28" s="65"/>
      <c r="O28" s="65"/>
      <c r="P28" s="65"/>
      <c r="Q28" s="65"/>
      <c r="R28" s="65"/>
      <c r="S28" s="65"/>
      <c r="T28" s="65"/>
      <c r="U28" s="65"/>
      <c r="V28" s="65"/>
      <c r="W28" s="65"/>
    </row>
    <row r="29" spans="1:25" x14ac:dyDescent="0.3">
      <c r="H29" s="65"/>
      <c r="I29" s="65"/>
      <c r="J29" s="65"/>
      <c r="K29" s="65"/>
      <c r="L29" s="65"/>
      <c r="M29" s="65"/>
      <c r="N29" s="65"/>
      <c r="O29" s="65"/>
      <c r="P29" s="65"/>
      <c r="Q29" s="65"/>
      <c r="R29" s="65"/>
      <c r="S29" s="65"/>
      <c r="T29" s="65"/>
      <c r="U29" s="65"/>
      <c r="V29" s="65"/>
      <c r="W29" s="65"/>
    </row>
    <row r="30" spans="1:25" x14ac:dyDescent="0.3">
      <c r="H30" s="65"/>
      <c r="I30" s="65"/>
      <c r="J30" s="65"/>
      <c r="K30" s="65"/>
      <c r="L30" s="65"/>
      <c r="M30" s="65"/>
      <c r="N30" s="65"/>
      <c r="O30" s="65"/>
      <c r="P30" s="65"/>
      <c r="Q30" s="65"/>
      <c r="R30" s="65"/>
      <c r="S30" s="65"/>
      <c r="T30" s="65"/>
      <c r="U30" s="65"/>
      <c r="V30" s="65"/>
      <c r="W30" s="65"/>
    </row>
    <row r="31" spans="1:25" x14ac:dyDescent="0.3">
      <c r="H31" s="65"/>
      <c r="I31" s="65"/>
      <c r="J31" s="65"/>
      <c r="K31" s="65"/>
      <c r="L31" s="65"/>
      <c r="M31" s="65"/>
      <c r="N31" s="65"/>
      <c r="O31" s="65"/>
      <c r="P31" s="65"/>
      <c r="Q31" s="65"/>
      <c r="R31" s="65"/>
      <c r="S31" s="65"/>
      <c r="T31" s="65"/>
      <c r="U31" s="65"/>
      <c r="V31" s="65"/>
      <c r="W31" s="65"/>
    </row>
    <row r="32" spans="1:25" x14ac:dyDescent="0.3">
      <c r="H32" s="65"/>
      <c r="I32" s="65"/>
      <c r="J32" s="65"/>
      <c r="K32" s="65"/>
      <c r="L32" s="65"/>
      <c r="M32" s="65"/>
      <c r="N32" s="65"/>
      <c r="O32" s="65"/>
      <c r="P32" s="65"/>
      <c r="Q32" s="65"/>
      <c r="R32" s="65"/>
      <c r="S32" s="65"/>
      <c r="T32" s="65"/>
      <c r="U32" s="65"/>
      <c r="V32" s="65"/>
      <c r="W32" s="65"/>
    </row>
    <row r="33" spans="8:23" x14ac:dyDescent="0.3">
      <c r="H33" s="65"/>
      <c r="I33" s="65"/>
      <c r="J33" s="65"/>
      <c r="K33" s="65"/>
      <c r="L33" s="65"/>
      <c r="M33" s="65"/>
      <c r="N33" s="65"/>
      <c r="O33" s="65"/>
      <c r="P33" s="65"/>
      <c r="Q33" s="65"/>
      <c r="R33" s="65"/>
      <c r="S33" s="65"/>
      <c r="T33" s="65"/>
      <c r="U33" s="65"/>
      <c r="V33" s="65"/>
      <c r="W33" s="65"/>
    </row>
    <row r="34" spans="8:23" x14ac:dyDescent="0.3">
      <c r="H34" s="65"/>
      <c r="I34" s="65"/>
      <c r="J34" s="65"/>
      <c r="K34" s="65"/>
      <c r="L34" s="65"/>
      <c r="M34" s="65"/>
      <c r="N34" s="65"/>
      <c r="O34" s="65"/>
      <c r="P34" s="65"/>
      <c r="Q34" s="65"/>
      <c r="R34" s="65"/>
      <c r="S34" s="65"/>
      <c r="T34" s="65"/>
      <c r="U34" s="65"/>
      <c r="V34" s="65"/>
      <c r="W34" s="65"/>
    </row>
    <row r="35" spans="8:23" x14ac:dyDescent="0.3">
      <c r="H35" s="65"/>
      <c r="I35" s="65"/>
      <c r="J35" s="65"/>
      <c r="K35" s="65"/>
      <c r="L35" s="65"/>
      <c r="M35" s="65"/>
      <c r="N35" s="65"/>
      <c r="O35" s="65"/>
      <c r="P35" s="65"/>
      <c r="Q35" s="65"/>
      <c r="R35" s="65"/>
      <c r="S35" s="65"/>
      <c r="T35" s="65"/>
      <c r="U35" s="65"/>
      <c r="V35" s="65"/>
      <c r="W35" s="65"/>
    </row>
    <row r="36" spans="8:23" x14ac:dyDescent="0.3">
      <c r="H36" s="65"/>
      <c r="I36" s="65"/>
      <c r="J36" s="65"/>
      <c r="K36" s="65"/>
      <c r="L36" s="65"/>
      <c r="M36" s="65"/>
      <c r="N36" s="65"/>
      <c r="O36" s="65"/>
      <c r="P36" s="65"/>
      <c r="Q36" s="65"/>
      <c r="R36" s="65"/>
      <c r="S36" s="65"/>
      <c r="T36" s="65"/>
      <c r="U36" s="65"/>
      <c r="V36" s="65"/>
      <c r="W36" s="65"/>
    </row>
    <row r="37" spans="8:23" x14ac:dyDescent="0.3">
      <c r="H37" s="65"/>
      <c r="I37" s="65"/>
      <c r="J37" s="65"/>
      <c r="K37" s="65"/>
      <c r="L37" s="65"/>
      <c r="M37" s="65"/>
      <c r="N37" s="65"/>
      <c r="O37" s="65"/>
      <c r="P37" s="65"/>
      <c r="Q37" s="65"/>
      <c r="R37" s="65"/>
      <c r="S37" s="65"/>
      <c r="T37" s="65"/>
      <c r="U37" s="65"/>
      <c r="V37" s="65"/>
      <c r="W37" s="65"/>
    </row>
    <row r="38" spans="8:23" x14ac:dyDescent="0.3">
      <c r="H38" s="65"/>
      <c r="I38" s="65"/>
      <c r="J38" s="65"/>
      <c r="K38" s="65"/>
      <c r="L38" s="65"/>
      <c r="M38" s="65"/>
      <c r="N38" s="65"/>
      <c r="O38" s="65"/>
      <c r="P38" s="65"/>
      <c r="Q38" s="65"/>
      <c r="R38" s="65"/>
      <c r="S38" s="65"/>
      <c r="T38" s="65"/>
      <c r="U38" s="65"/>
      <c r="V38" s="65"/>
      <c r="W38" s="65"/>
    </row>
    <row r="39" spans="8:23" x14ac:dyDescent="0.3">
      <c r="H39" s="65"/>
      <c r="I39" s="65"/>
      <c r="J39" s="65"/>
      <c r="K39" s="65"/>
      <c r="L39" s="65"/>
      <c r="M39" s="65"/>
      <c r="N39" s="65"/>
      <c r="O39" s="65"/>
      <c r="P39" s="65"/>
      <c r="Q39" s="65"/>
      <c r="R39" s="65"/>
      <c r="S39" s="65"/>
      <c r="T39" s="65"/>
      <c r="U39" s="65"/>
      <c r="V39" s="65"/>
      <c r="W39" s="65"/>
    </row>
    <row r="40" spans="8:23" x14ac:dyDescent="0.3">
      <c r="H40" s="65"/>
      <c r="I40" s="65"/>
      <c r="J40" s="65"/>
      <c r="K40" s="65"/>
      <c r="L40" s="65"/>
      <c r="M40" s="65"/>
      <c r="N40" s="65"/>
      <c r="O40" s="65"/>
      <c r="P40" s="65"/>
      <c r="Q40" s="65"/>
      <c r="R40" s="65"/>
      <c r="S40" s="65"/>
      <c r="T40" s="65"/>
      <c r="U40" s="65"/>
      <c r="V40" s="65"/>
      <c r="W40" s="65"/>
    </row>
    <row r="41" spans="8:23" x14ac:dyDescent="0.3">
      <c r="H41" s="65"/>
      <c r="I41" s="65"/>
      <c r="J41" s="65"/>
      <c r="K41" s="65"/>
      <c r="L41" s="65"/>
      <c r="M41" s="65"/>
      <c r="N41" s="65"/>
      <c r="O41" s="65"/>
      <c r="P41" s="65"/>
      <c r="Q41" s="65"/>
      <c r="R41" s="65"/>
      <c r="S41" s="65"/>
      <c r="T41" s="65"/>
      <c r="U41" s="65"/>
      <c r="V41" s="65"/>
      <c r="W41" s="65"/>
    </row>
    <row r="42" spans="8:23" x14ac:dyDescent="0.3">
      <c r="H42" s="65"/>
      <c r="I42" s="65"/>
      <c r="J42" s="65"/>
      <c r="K42" s="65"/>
      <c r="L42" s="65"/>
      <c r="M42" s="65"/>
      <c r="N42" s="65"/>
      <c r="O42" s="65"/>
      <c r="P42" s="65"/>
      <c r="Q42" s="65"/>
      <c r="R42" s="65"/>
      <c r="S42" s="65"/>
      <c r="T42" s="65"/>
      <c r="U42" s="65"/>
      <c r="V42" s="65"/>
      <c r="W42" s="65"/>
    </row>
    <row r="43" spans="8:23" x14ac:dyDescent="0.3">
      <c r="H43" s="65"/>
      <c r="I43" s="65"/>
      <c r="J43" s="65"/>
      <c r="K43" s="65"/>
      <c r="L43" s="65"/>
      <c r="M43" s="65"/>
      <c r="N43" s="65"/>
      <c r="O43" s="65"/>
      <c r="P43" s="65"/>
      <c r="Q43" s="65"/>
      <c r="R43" s="65"/>
      <c r="S43" s="65"/>
      <c r="T43" s="65"/>
      <c r="U43" s="65"/>
      <c r="V43" s="65"/>
      <c r="W43" s="65"/>
    </row>
    <row r="44" spans="8:23" x14ac:dyDescent="0.3">
      <c r="H44" s="65"/>
      <c r="I44" s="65"/>
      <c r="J44" s="65"/>
      <c r="K44" s="65"/>
      <c r="L44" s="65"/>
      <c r="M44" s="65"/>
      <c r="N44" s="65"/>
      <c r="O44" s="65"/>
      <c r="P44" s="65"/>
      <c r="Q44" s="65"/>
      <c r="R44" s="65"/>
      <c r="S44" s="65"/>
      <c r="T44" s="65"/>
      <c r="U44" s="65"/>
      <c r="V44" s="65"/>
      <c r="W44" s="65"/>
    </row>
    <row r="45" spans="8:23" x14ac:dyDescent="0.3">
      <c r="H45" s="65"/>
      <c r="I45" s="65"/>
      <c r="J45" s="65"/>
      <c r="K45" s="65"/>
      <c r="L45" s="65"/>
      <c r="M45" s="65"/>
      <c r="N45" s="65"/>
      <c r="O45" s="65"/>
      <c r="P45" s="65"/>
      <c r="Q45" s="65"/>
      <c r="R45" s="65"/>
      <c r="S45" s="65"/>
      <c r="T45" s="65"/>
      <c r="U45" s="65"/>
      <c r="V45" s="65"/>
      <c r="W45" s="65"/>
    </row>
    <row r="46" spans="8:23" x14ac:dyDescent="0.3">
      <c r="H46" s="65"/>
      <c r="I46" s="65"/>
      <c r="J46" s="65"/>
      <c r="K46" s="65"/>
      <c r="L46" s="65"/>
      <c r="M46" s="65"/>
      <c r="N46" s="65"/>
      <c r="O46" s="65"/>
      <c r="P46" s="65"/>
      <c r="Q46" s="65"/>
      <c r="R46" s="65"/>
      <c r="S46" s="65"/>
      <c r="T46" s="65"/>
      <c r="U46" s="65"/>
      <c r="V46" s="65"/>
      <c r="W46" s="65"/>
    </row>
    <row r="47" spans="8:23" x14ac:dyDescent="0.3">
      <c r="H47" s="65"/>
      <c r="I47" s="65"/>
      <c r="J47" s="65"/>
      <c r="K47" s="65"/>
      <c r="L47" s="65"/>
      <c r="M47" s="65"/>
      <c r="N47" s="65"/>
      <c r="O47" s="65"/>
      <c r="P47" s="65"/>
      <c r="Q47" s="65"/>
      <c r="R47" s="65"/>
      <c r="S47" s="65"/>
      <c r="T47" s="65"/>
      <c r="U47" s="65"/>
      <c r="V47" s="65"/>
      <c r="W47" s="65"/>
    </row>
    <row r="48" spans="8:23" x14ac:dyDescent="0.3">
      <c r="H48" s="65"/>
      <c r="I48" s="65"/>
      <c r="J48" s="65"/>
      <c r="K48" s="65"/>
      <c r="L48" s="65"/>
      <c r="M48" s="65"/>
      <c r="N48" s="65"/>
      <c r="O48" s="65"/>
      <c r="P48" s="65"/>
      <c r="Q48" s="65"/>
      <c r="R48" s="65"/>
      <c r="S48" s="65"/>
      <c r="T48" s="65"/>
      <c r="U48" s="65"/>
      <c r="V48" s="65"/>
      <c r="W48" s="65"/>
    </row>
    <row r="49" spans="8:23" x14ac:dyDescent="0.3">
      <c r="H49" s="65"/>
      <c r="I49" s="65"/>
      <c r="J49" s="65"/>
      <c r="K49" s="65"/>
      <c r="L49" s="65"/>
      <c r="M49" s="65"/>
      <c r="N49" s="65"/>
      <c r="O49" s="65"/>
      <c r="P49" s="65"/>
      <c r="Q49" s="65"/>
      <c r="R49" s="65"/>
      <c r="S49" s="65"/>
      <c r="T49" s="65"/>
      <c r="U49" s="65"/>
      <c r="V49" s="65"/>
      <c r="W49" s="65"/>
    </row>
    <row r="50" spans="8:23" x14ac:dyDescent="0.3">
      <c r="H50" s="65"/>
      <c r="I50" s="65"/>
      <c r="J50" s="65"/>
      <c r="K50" s="65"/>
      <c r="L50" s="65"/>
      <c r="M50" s="65"/>
      <c r="N50" s="65"/>
      <c r="O50" s="65"/>
      <c r="P50" s="65"/>
      <c r="Q50" s="65"/>
      <c r="R50" s="65"/>
      <c r="S50" s="65"/>
      <c r="T50" s="65"/>
      <c r="U50" s="65"/>
      <c r="V50" s="65"/>
      <c r="W50" s="65"/>
    </row>
    <row r="51" spans="8:23" x14ac:dyDescent="0.3">
      <c r="H51" s="65"/>
      <c r="I51" s="65"/>
      <c r="J51" s="65"/>
      <c r="K51" s="65"/>
      <c r="L51" s="65"/>
      <c r="M51" s="65"/>
      <c r="N51" s="65"/>
      <c r="O51" s="65"/>
      <c r="P51" s="65"/>
      <c r="Q51" s="65"/>
      <c r="R51" s="65"/>
      <c r="S51" s="65"/>
      <c r="T51" s="65"/>
      <c r="U51" s="65"/>
      <c r="V51" s="65"/>
      <c r="W51" s="65"/>
    </row>
    <row r="52" spans="8:23" x14ac:dyDescent="0.3">
      <c r="H52" s="65"/>
      <c r="I52" s="65"/>
      <c r="J52" s="65"/>
      <c r="K52" s="65"/>
      <c r="L52" s="65"/>
      <c r="M52" s="65"/>
      <c r="N52" s="65"/>
      <c r="O52" s="65"/>
      <c r="P52" s="65"/>
      <c r="Q52" s="65"/>
      <c r="R52" s="65"/>
      <c r="S52" s="65"/>
      <c r="T52" s="65"/>
      <c r="U52" s="65"/>
      <c r="V52" s="65"/>
      <c r="W52" s="65"/>
    </row>
    <row r="53" spans="8:23" x14ac:dyDescent="0.3">
      <c r="H53" s="65"/>
      <c r="I53" s="65"/>
      <c r="J53" s="65"/>
      <c r="K53" s="65"/>
      <c r="L53" s="65"/>
      <c r="M53" s="65"/>
      <c r="N53" s="65"/>
      <c r="O53" s="65"/>
      <c r="P53" s="65"/>
      <c r="Q53" s="65"/>
      <c r="R53" s="65"/>
      <c r="S53" s="65"/>
      <c r="T53" s="65"/>
      <c r="U53" s="65"/>
      <c r="V53" s="65"/>
      <c r="W53" s="65"/>
    </row>
    <row r="54" spans="8:23" x14ac:dyDescent="0.3">
      <c r="H54" s="65"/>
      <c r="I54" s="65"/>
      <c r="J54" s="65"/>
      <c r="K54" s="65"/>
      <c r="L54" s="65"/>
      <c r="M54" s="65"/>
      <c r="N54" s="65"/>
      <c r="O54" s="65"/>
      <c r="P54" s="65"/>
      <c r="Q54" s="65"/>
      <c r="R54" s="65"/>
      <c r="S54" s="65"/>
      <c r="T54" s="65"/>
      <c r="U54" s="65"/>
      <c r="V54" s="65"/>
      <c r="W54" s="65"/>
    </row>
    <row r="55" spans="8:23" x14ac:dyDescent="0.3">
      <c r="H55" s="65"/>
      <c r="I55" s="65"/>
      <c r="J55" s="65"/>
      <c r="K55" s="65"/>
      <c r="L55" s="65"/>
      <c r="M55" s="65"/>
      <c r="N55" s="65"/>
      <c r="O55" s="65"/>
      <c r="P55" s="65"/>
      <c r="Q55" s="65"/>
      <c r="R55" s="65"/>
      <c r="S55" s="65"/>
      <c r="T55" s="65"/>
      <c r="U55" s="65"/>
      <c r="V55" s="65"/>
      <c r="W55" s="65"/>
    </row>
    <row r="56" spans="8:23" x14ac:dyDescent="0.3">
      <c r="H56" s="65"/>
      <c r="I56" s="65"/>
      <c r="J56" s="65"/>
      <c r="K56" s="65"/>
      <c r="L56" s="65"/>
      <c r="M56" s="65"/>
      <c r="N56" s="65"/>
      <c r="O56" s="65"/>
      <c r="P56" s="65"/>
      <c r="Q56" s="65"/>
      <c r="R56" s="65"/>
      <c r="S56" s="65"/>
      <c r="T56" s="65"/>
      <c r="U56" s="65"/>
      <c r="V56" s="65"/>
      <c r="W56" s="65"/>
    </row>
    <row r="57" spans="8:23" x14ac:dyDescent="0.3">
      <c r="H57" s="65"/>
      <c r="I57" s="65"/>
      <c r="J57" s="65"/>
      <c r="K57" s="65"/>
      <c r="L57" s="65"/>
      <c r="M57" s="65"/>
      <c r="N57" s="65"/>
      <c r="O57" s="65"/>
      <c r="P57" s="65"/>
      <c r="Q57" s="65"/>
      <c r="R57" s="65"/>
      <c r="S57" s="65"/>
      <c r="T57" s="65"/>
      <c r="U57" s="65"/>
      <c r="V57" s="65"/>
      <c r="W57" s="65"/>
    </row>
    <row r="58" spans="8:23" x14ac:dyDescent="0.3">
      <c r="H58" s="65"/>
      <c r="I58" s="65"/>
      <c r="J58" s="65"/>
      <c r="K58" s="65"/>
      <c r="L58" s="65"/>
      <c r="M58" s="65"/>
      <c r="N58" s="65"/>
      <c r="O58" s="65"/>
      <c r="P58" s="65"/>
      <c r="Q58" s="65"/>
      <c r="R58" s="65"/>
      <c r="S58" s="65"/>
      <c r="T58" s="65"/>
      <c r="U58" s="65"/>
      <c r="V58" s="65"/>
      <c r="W58" s="65"/>
    </row>
    <row r="59" spans="8:23" x14ac:dyDescent="0.3">
      <c r="H59" s="65"/>
      <c r="I59" s="65"/>
      <c r="J59" s="65"/>
      <c r="K59" s="65"/>
      <c r="L59" s="65"/>
      <c r="M59" s="65"/>
      <c r="N59" s="65"/>
      <c r="O59" s="65"/>
      <c r="P59" s="65"/>
      <c r="Q59" s="65"/>
      <c r="R59" s="65"/>
      <c r="S59" s="65"/>
      <c r="T59" s="65"/>
      <c r="U59" s="65"/>
      <c r="V59" s="65"/>
      <c r="W59" s="65"/>
    </row>
    <row r="60" spans="8:23" x14ac:dyDescent="0.3">
      <c r="H60" s="65"/>
      <c r="I60" s="65"/>
      <c r="J60" s="65"/>
      <c r="K60" s="65"/>
      <c r="L60" s="65"/>
      <c r="M60" s="65"/>
      <c r="N60" s="65"/>
      <c r="O60" s="65"/>
      <c r="P60" s="65"/>
      <c r="Q60" s="65"/>
      <c r="R60" s="65"/>
      <c r="S60" s="65"/>
      <c r="T60" s="65"/>
      <c r="U60" s="65"/>
      <c r="V60" s="65"/>
      <c r="W60" s="65"/>
    </row>
    <row r="61" spans="8:23" x14ac:dyDescent="0.3">
      <c r="H61" s="65"/>
      <c r="I61" s="65"/>
      <c r="J61" s="65"/>
      <c r="K61" s="65"/>
      <c r="L61" s="65"/>
      <c r="M61" s="65"/>
      <c r="N61" s="65"/>
      <c r="O61" s="65"/>
      <c r="P61" s="65"/>
      <c r="Q61" s="65"/>
      <c r="R61" s="65"/>
      <c r="S61" s="65"/>
      <c r="T61" s="65"/>
      <c r="U61" s="65"/>
      <c r="V61" s="65"/>
      <c r="W61" s="65"/>
    </row>
    <row r="62" spans="8:23" x14ac:dyDescent="0.3">
      <c r="H62" s="65"/>
      <c r="I62" s="65"/>
      <c r="J62" s="65"/>
      <c r="K62" s="65"/>
      <c r="L62" s="65"/>
      <c r="M62" s="65"/>
      <c r="N62" s="65"/>
      <c r="O62" s="65"/>
      <c r="P62" s="65"/>
      <c r="Q62" s="65"/>
      <c r="R62" s="65"/>
      <c r="S62" s="65"/>
      <c r="T62" s="65"/>
      <c r="U62" s="65"/>
      <c r="V62" s="65"/>
      <c r="W62" s="65"/>
    </row>
    <row r="63" spans="8:23" x14ac:dyDescent="0.3">
      <c r="H63" s="65"/>
      <c r="I63" s="65"/>
      <c r="J63" s="65"/>
      <c r="K63" s="65"/>
      <c r="L63" s="65"/>
      <c r="M63" s="65"/>
      <c r="N63" s="65"/>
      <c r="O63" s="65"/>
      <c r="P63" s="65"/>
      <c r="Q63" s="65"/>
      <c r="R63" s="65"/>
      <c r="S63" s="65"/>
      <c r="T63" s="65"/>
      <c r="U63" s="65"/>
      <c r="V63" s="65"/>
      <c r="W63" s="65"/>
    </row>
    <row r="64" spans="8:23" x14ac:dyDescent="0.3">
      <c r="H64" s="65"/>
      <c r="I64" s="65"/>
      <c r="J64" s="65"/>
      <c r="K64" s="65"/>
      <c r="L64" s="65"/>
      <c r="M64" s="65"/>
      <c r="N64" s="65"/>
      <c r="O64" s="65"/>
      <c r="P64" s="65"/>
      <c r="Q64" s="65"/>
      <c r="R64" s="65"/>
      <c r="S64" s="65"/>
      <c r="T64" s="65"/>
      <c r="U64" s="65"/>
      <c r="V64" s="65"/>
      <c r="W64" s="65"/>
    </row>
    <row r="65" spans="8:23" x14ac:dyDescent="0.3">
      <c r="H65" s="65"/>
      <c r="I65" s="65"/>
      <c r="J65" s="65"/>
      <c r="K65" s="65"/>
      <c r="L65" s="65"/>
      <c r="M65" s="65"/>
      <c r="N65" s="65"/>
      <c r="O65" s="65"/>
      <c r="P65" s="65"/>
      <c r="Q65" s="65"/>
      <c r="R65" s="65"/>
      <c r="S65" s="65"/>
      <c r="T65" s="65"/>
      <c r="U65" s="65"/>
      <c r="V65" s="65"/>
      <c r="W65" s="65"/>
    </row>
    <row r="66" spans="8:23" x14ac:dyDescent="0.3">
      <c r="H66" s="65"/>
      <c r="I66" s="65"/>
      <c r="J66" s="65"/>
      <c r="K66" s="65"/>
      <c r="L66" s="65"/>
      <c r="M66" s="65"/>
      <c r="N66" s="65"/>
      <c r="O66" s="65"/>
      <c r="P66" s="65"/>
      <c r="Q66" s="65"/>
      <c r="R66" s="65"/>
      <c r="S66" s="65"/>
      <c r="T66" s="65"/>
      <c r="U66" s="65"/>
      <c r="V66" s="65"/>
      <c r="W66" s="65"/>
    </row>
    <row r="67" spans="8:23" x14ac:dyDescent="0.3">
      <c r="H67" s="65"/>
      <c r="I67" s="65"/>
      <c r="J67" s="65"/>
      <c r="K67" s="65"/>
      <c r="L67" s="65"/>
      <c r="M67" s="65"/>
      <c r="N67" s="65"/>
      <c r="O67" s="65"/>
      <c r="P67" s="65"/>
      <c r="Q67" s="65"/>
      <c r="R67" s="65"/>
      <c r="S67" s="65"/>
      <c r="T67" s="65"/>
      <c r="U67" s="65"/>
      <c r="V67" s="65"/>
      <c r="W67" s="65"/>
    </row>
    <row r="68" spans="8:23" x14ac:dyDescent="0.3">
      <c r="H68" s="65"/>
      <c r="I68" s="65"/>
      <c r="J68" s="65"/>
      <c r="K68" s="65"/>
      <c r="L68" s="65"/>
      <c r="M68" s="65"/>
      <c r="N68" s="65"/>
      <c r="O68" s="65"/>
      <c r="P68" s="65"/>
      <c r="Q68" s="65"/>
      <c r="R68" s="65"/>
      <c r="S68" s="65"/>
      <c r="T68" s="65"/>
      <c r="U68" s="65"/>
      <c r="V68" s="65"/>
      <c r="W68" s="65"/>
    </row>
    <row r="69" spans="8:23" x14ac:dyDescent="0.3">
      <c r="H69" s="65"/>
      <c r="I69" s="65"/>
      <c r="J69" s="65"/>
      <c r="K69" s="65"/>
      <c r="L69" s="65"/>
      <c r="M69" s="65"/>
      <c r="N69" s="65"/>
      <c r="O69" s="65"/>
      <c r="P69" s="65"/>
      <c r="Q69" s="65"/>
      <c r="R69" s="65"/>
      <c r="S69" s="65"/>
      <c r="T69" s="65"/>
      <c r="U69" s="65"/>
      <c r="V69" s="65"/>
      <c r="W69" s="65"/>
    </row>
    <row r="70" spans="8:23" x14ac:dyDescent="0.3">
      <c r="H70" s="65"/>
      <c r="I70" s="65"/>
      <c r="J70" s="65"/>
      <c r="K70" s="65"/>
      <c r="L70" s="65"/>
      <c r="M70" s="65"/>
      <c r="N70" s="65"/>
      <c r="O70" s="65"/>
      <c r="P70" s="65"/>
      <c r="Q70" s="65"/>
      <c r="R70" s="65"/>
      <c r="S70" s="65"/>
      <c r="T70" s="65"/>
      <c r="U70" s="65"/>
      <c r="V70" s="65"/>
      <c r="W70" s="65"/>
    </row>
    <row r="71" spans="8:23" x14ac:dyDescent="0.3">
      <c r="H71" s="65"/>
      <c r="I71" s="65"/>
      <c r="J71" s="65"/>
      <c r="K71" s="65"/>
      <c r="L71" s="65"/>
      <c r="M71" s="65"/>
      <c r="N71" s="65"/>
      <c r="O71" s="65"/>
      <c r="P71" s="65"/>
      <c r="Q71" s="65"/>
      <c r="R71" s="65"/>
      <c r="S71" s="65"/>
      <c r="T71" s="65"/>
      <c r="U71" s="65"/>
      <c r="V71" s="65"/>
      <c r="W71" s="65"/>
    </row>
    <row r="72" spans="8:23" x14ac:dyDescent="0.3">
      <c r="H72" s="65"/>
      <c r="I72" s="65"/>
      <c r="J72" s="65"/>
      <c r="K72" s="65"/>
      <c r="L72" s="65"/>
      <c r="M72" s="65"/>
      <c r="N72" s="65"/>
      <c r="O72" s="65"/>
      <c r="P72" s="65"/>
      <c r="Q72" s="65"/>
      <c r="R72" s="65"/>
      <c r="S72" s="65"/>
      <c r="T72" s="65"/>
      <c r="U72" s="65"/>
      <c r="V72" s="65"/>
      <c r="W72" s="65"/>
    </row>
    <row r="73" spans="8:23" x14ac:dyDescent="0.3">
      <c r="H73" s="65"/>
      <c r="I73" s="65"/>
      <c r="J73" s="65"/>
      <c r="K73" s="65"/>
      <c r="L73" s="65"/>
      <c r="M73" s="65"/>
      <c r="N73" s="65"/>
      <c r="O73" s="65"/>
      <c r="P73" s="65"/>
      <c r="Q73" s="65"/>
      <c r="R73" s="65"/>
      <c r="S73" s="65"/>
      <c r="T73" s="65"/>
      <c r="U73" s="65"/>
      <c r="V73" s="65"/>
      <c r="W73" s="65"/>
    </row>
    <row r="74" spans="8:23" x14ac:dyDescent="0.3">
      <c r="H74" s="65"/>
      <c r="I74" s="65"/>
      <c r="J74" s="65"/>
      <c r="K74" s="65"/>
      <c r="L74" s="65"/>
      <c r="M74" s="65"/>
      <c r="N74" s="65"/>
      <c r="O74" s="65"/>
      <c r="P74" s="65"/>
      <c r="Q74" s="65"/>
      <c r="R74" s="65"/>
      <c r="S74" s="65"/>
      <c r="T74" s="65"/>
      <c r="U74" s="65"/>
      <c r="V74" s="65"/>
      <c r="W74" s="65"/>
    </row>
    <row r="75" spans="8:23" x14ac:dyDescent="0.3">
      <c r="H75" s="65"/>
      <c r="I75" s="65"/>
      <c r="J75" s="65"/>
      <c r="K75" s="65"/>
      <c r="L75" s="65"/>
      <c r="M75" s="65"/>
      <c r="N75" s="65"/>
      <c r="O75" s="65"/>
      <c r="P75" s="65"/>
      <c r="Q75" s="65"/>
      <c r="R75" s="65"/>
      <c r="S75" s="65"/>
      <c r="T75" s="65"/>
      <c r="U75" s="65"/>
      <c r="V75" s="65"/>
      <c r="W75" s="65"/>
    </row>
    <row r="76" spans="8:23" x14ac:dyDescent="0.3">
      <c r="H76" s="65"/>
      <c r="I76" s="65"/>
      <c r="J76" s="65"/>
      <c r="K76" s="65"/>
      <c r="L76" s="65"/>
      <c r="M76" s="65"/>
      <c r="N76" s="65"/>
      <c r="O76" s="65"/>
      <c r="P76" s="65"/>
      <c r="Q76" s="65"/>
      <c r="R76" s="65"/>
      <c r="S76" s="65"/>
      <c r="T76" s="65"/>
      <c r="U76" s="65"/>
      <c r="V76" s="65"/>
      <c r="W76" s="65"/>
    </row>
    <row r="77" spans="8:23" x14ac:dyDescent="0.3">
      <c r="H77" s="65"/>
      <c r="I77" s="65"/>
      <c r="J77" s="65"/>
      <c r="K77" s="65"/>
      <c r="L77" s="65"/>
      <c r="M77" s="65"/>
      <c r="N77" s="65"/>
      <c r="O77" s="65"/>
      <c r="P77" s="65"/>
      <c r="Q77" s="65"/>
      <c r="R77" s="65"/>
      <c r="S77" s="65"/>
      <c r="T77" s="65"/>
      <c r="U77" s="65"/>
      <c r="V77" s="65"/>
      <c r="W77" s="65"/>
    </row>
    <row r="78" spans="8:23" x14ac:dyDescent="0.3">
      <c r="H78" s="65"/>
      <c r="I78" s="65"/>
      <c r="J78" s="65"/>
      <c r="K78" s="65"/>
      <c r="L78" s="65"/>
      <c r="M78" s="65"/>
      <c r="N78" s="65"/>
      <c r="O78" s="65"/>
      <c r="P78" s="65"/>
      <c r="Q78" s="65"/>
      <c r="R78" s="65"/>
      <c r="S78" s="65"/>
      <c r="T78" s="65"/>
      <c r="U78" s="65"/>
      <c r="V78" s="65"/>
      <c r="W78" s="65"/>
    </row>
    <row r="79" spans="8:23" x14ac:dyDescent="0.3">
      <c r="H79" s="65"/>
      <c r="I79" s="65"/>
      <c r="J79" s="65"/>
      <c r="K79" s="65"/>
      <c r="L79" s="65"/>
      <c r="M79" s="65"/>
      <c r="N79" s="65"/>
      <c r="O79" s="65"/>
      <c r="P79" s="65"/>
      <c r="Q79" s="65"/>
      <c r="R79" s="65"/>
      <c r="S79" s="65"/>
      <c r="T79" s="65"/>
      <c r="U79" s="65"/>
      <c r="V79" s="65"/>
      <c r="W79" s="65"/>
    </row>
    <row r="80" spans="8:23" x14ac:dyDescent="0.3">
      <c r="H80" s="65"/>
      <c r="I80" s="65"/>
      <c r="J80" s="65"/>
      <c r="K80" s="65"/>
      <c r="L80" s="65"/>
      <c r="M80" s="65"/>
      <c r="N80" s="65"/>
      <c r="O80" s="65"/>
      <c r="P80" s="65"/>
      <c r="Q80" s="65"/>
      <c r="R80" s="65"/>
      <c r="S80" s="65"/>
      <c r="T80" s="65"/>
      <c r="U80" s="65"/>
      <c r="V80" s="65"/>
      <c r="W80" s="65"/>
    </row>
    <row r="81" spans="8:23" x14ac:dyDescent="0.3">
      <c r="H81" s="65"/>
      <c r="I81" s="65"/>
      <c r="J81" s="65"/>
      <c r="K81" s="65"/>
      <c r="L81" s="65"/>
      <c r="M81" s="65"/>
      <c r="N81" s="65"/>
      <c r="O81" s="65"/>
      <c r="P81" s="65"/>
      <c r="Q81" s="65"/>
      <c r="R81" s="65"/>
      <c r="S81" s="65"/>
      <c r="T81" s="65"/>
      <c r="U81" s="65"/>
      <c r="V81" s="65"/>
      <c r="W81" s="65"/>
    </row>
    <row r="82" spans="8:23" x14ac:dyDescent="0.3">
      <c r="H82" s="65"/>
      <c r="I82" s="65"/>
      <c r="J82" s="65"/>
      <c r="K82" s="65"/>
      <c r="L82" s="65"/>
      <c r="M82" s="65"/>
      <c r="N82" s="65"/>
      <c r="O82" s="65"/>
      <c r="P82" s="65"/>
      <c r="Q82" s="65"/>
      <c r="R82" s="65"/>
      <c r="S82" s="65"/>
      <c r="T82" s="65"/>
      <c r="U82" s="65"/>
      <c r="V82" s="65"/>
      <c r="W82" s="65"/>
    </row>
    <row r="83" spans="8:23" x14ac:dyDescent="0.3">
      <c r="H83" s="65"/>
      <c r="I83" s="65"/>
      <c r="J83" s="65"/>
      <c r="K83" s="65"/>
      <c r="L83" s="65"/>
      <c r="M83" s="65"/>
      <c r="N83" s="65"/>
      <c r="O83" s="65"/>
      <c r="P83" s="65"/>
      <c r="Q83" s="65"/>
      <c r="R83" s="65"/>
      <c r="S83" s="65"/>
      <c r="T83" s="65"/>
      <c r="U83" s="65"/>
      <c r="V83" s="65"/>
      <c r="W83" s="65"/>
    </row>
    <row r="84" spans="8:23" x14ac:dyDescent="0.3">
      <c r="H84" s="65"/>
      <c r="I84" s="65"/>
      <c r="J84" s="65"/>
      <c r="K84" s="65"/>
      <c r="L84" s="65"/>
      <c r="M84" s="65"/>
      <c r="N84" s="65"/>
      <c r="O84" s="65"/>
      <c r="P84" s="65"/>
      <c r="Q84" s="65"/>
      <c r="R84" s="65"/>
      <c r="S84" s="65"/>
      <c r="T84" s="65"/>
      <c r="U84" s="65"/>
      <c r="V84" s="65"/>
      <c r="W84" s="65"/>
    </row>
    <row r="85" spans="8:23" x14ac:dyDescent="0.3">
      <c r="H85" s="65"/>
      <c r="I85" s="65"/>
      <c r="J85" s="65"/>
      <c r="K85" s="65"/>
      <c r="L85" s="65"/>
      <c r="M85" s="65"/>
      <c r="N85" s="65"/>
      <c r="O85" s="65"/>
      <c r="P85" s="65"/>
      <c r="Q85" s="65"/>
      <c r="R85" s="65"/>
      <c r="S85" s="65"/>
      <c r="T85" s="65"/>
      <c r="U85" s="65"/>
      <c r="V85" s="65"/>
      <c r="W85" s="65"/>
    </row>
    <row r="86" spans="8:23" x14ac:dyDescent="0.3">
      <c r="H86" s="65"/>
      <c r="I86" s="65"/>
      <c r="J86" s="65"/>
      <c r="K86" s="65"/>
      <c r="L86" s="65"/>
      <c r="M86" s="65"/>
      <c r="N86" s="65"/>
      <c r="O86" s="65"/>
      <c r="P86" s="65"/>
      <c r="Q86" s="65"/>
      <c r="R86" s="65"/>
      <c r="S86" s="65"/>
      <c r="T86" s="65"/>
      <c r="U86" s="65"/>
      <c r="V86" s="65"/>
      <c r="W86" s="65"/>
    </row>
    <row r="87" spans="8:23" x14ac:dyDescent="0.3">
      <c r="H87" s="65"/>
      <c r="I87" s="65"/>
      <c r="J87" s="65"/>
      <c r="K87" s="65"/>
      <c r="L87" s="65"/>
      <c r="M87" s="65"/>
      <c r="N87" s="65"/>
      <c r="O87" s="65"/>
      <c r="P87" s="65"/>
      <c r="Q87" s="65"/>
      <c r="R87" s="65"/>
      <c r="S87" s="65"/>
      <c r="T87" s="65"/>
      <c r="U87" s="65"/>
      <c r="V87" s="65"/>
      <c r="W87" s="65"/>
    </row>
    <row r="88" spans="8:23" x14ac:dyDescent="0.3">
      <c r="H88" s="65"/>
      <c r="I88" s="65"/>
      <c r="J88" s="65"/>
      <c r="K88" s="65"/>
      <c r="L88" s="65"/>
      <c r="M88" s="65"/>
      <c r="N88" s="65"/>
      <c r="O88" s="65"/>
      <c r="P88" s="65"/>
      <c r="Q88" s="65"/>
      <c r="R88" s="65"/>
      <c r="S88" s="65"/>
      <c r="T88" s="65"/>
      <c r="U88" s="65"/>
      <c r="V88" s="65"/>
      <c r="W88" s="65"/>
    </row>
    <row r="89" spans="8:23" x14ac:dyDescent="0.3">
      <c r="H89" s="65"/>
      <c r="I89" s="65"/>
      <c r="J89" s="65"/>
      <c r="K89" s="65"/>
      <c r="L89" s="65"/>
      <c r="M89" s="65"/>
      <c r="N89" s="65"/>
      <c r="O89" s="65"/>
      <c r="P89" s="65"/>
      <c r="Q89" s="65"/>
      <c r="R89" s="65"/>
      <c r="S89" s="65"/>
      <c r="T89" s="65"/>
      <c r="U89" s="65"/>
      <c r="V89" s="65"/>
      <c r="W89" s="65"/>
    </row>
    <row r="90" spans="8:23" x14ac:dyDescent="0.3">
      <c r="H90" s="65"/>
      <c r="I90" s="65"/>
      <c r="J90" s="65"/>
      <c r="K90" s="65"/>
      <c r="L90" s="65"/>
      <c r="M90" s="65"/>
      <c r="N90" s="65"/>
      <c r="O90" s="65"/>
      <c r="P90" s="65"/>
      <c r="Q90" s="65"/>
      <c r="R90" s="65"/>
      <c r="S90" s="65"/>
      <c r="T90" s="65"/>
      <c r="U90" s="65"/>
      <c r="V90" s="65"/>
      <c r="W90" s="65"/>
    </row>
    <row r="91" spans="8:23" x14ac:dyDescent="0.3">
      <c r="H91" s="65"/>
      <c r="I91" s="65"/>
      <c r="J91" s="65"/>
      <c r="K91" s="65"/>
      <c r="L91" s="65"/>
      <c r="M91" s="65"/>
      <c r="N91" s="65"/>
      <c r="O91" s="65"/>
      <c r="P91" s="65"/>
      <c r="Q91" s="65"/>
      <c r="R91" s="65"/>
      <c r="S91" s="65"/>
      <c r="T91" s="65"/>
      <c r="U91" s="65"/>
      <c r="V91" s="65"/>
      <c r="W91" s="65"/>
    </row>
    <row r="92" spans="8:23" x14ac:dyDescent="0.3">
      <c r="H92" s="65"/>
      <c r="I92" s="65"/>
      <c r="J92" s="65"/>
      <c r="K92" s="65"/>
      <c r="L92" s="65"/>
      <c r="M92" s="65"/>
      <c r="N92" s="65"/>
      <c r="O92" s="65"/>
      <c r="P92" s="65"/>
      <c r="Q92" s="65"/>
      <c r="R92" s="65"/>
      <c r="S92" s="65"/>
      <c r="T92" s="65"/>
      <c r="U92" s="65"/>
      <c r="V92" s="65"/>
      <c r="W92" s="65"/>
    </row>
    <row r="93" spans="8:23" x14ac:dyDescent="0.3">
      <c r="H93" s="65"/>
      <c r="I93" s="65"/>
      <c r="J93" s="65"/>
      <c r="K93" s="65"/>
      <c r="L93" s="65"/>
      <c r="M93" s="65"/>
      <c r="N93" s="65"/>
      <c r="O93" s="65"/>
      <c r="P93" s="65"/>
      <c r="Q93" s="65"/>
      <c r="R93" s="65"/>
      <c r="S93" s="65"/>
      <c r="T93" s="65"/>
      <c r="U93" s="65"/>
      <c r="V93" s="65"/>
      <c r="W93" s="65"/>
    </row>
    <row r="94" spans="8:23" x14ac:dyDescent="0.3">
      <c r="H94" s="65"/>
      <c r="I94" s="65"/>
      <c r="J94" s="65"/>
      <c r="K94" s="65"/>
      <c r="L94" s="65"/>
      <c r="M94" s="65"/>
      <c r="N94" s="65"/>
      <c r="O94" s="65"/>
      <c r="P94" s="65"/>
      <c r="Q94" s="65"/>
      <c r="R94" s="65"/>
      <c r="S94" s="65"/>
      <c r="T94" s="65"/>
      <c r="U94" s="65"/>
      <c r="V94" s="65"/>
      <c r="W94" s="65"/>
    </row>
    <row r="95" spans="8:23" x14ac:dyDescent="0.3">
      <c r="H95" s="65"/>
      <c r="I95" s="65"/>
      <c r="J95" s="65"/>
      <c r="K95" s="65"/>
      <c r="L95" s="65"/>
      <c r="M95" s="65"/>
      <c r="N95" s="65"/>
      <c r="O95" s="65"/>
      <c r="P95" s="65"/>
      <c r="Q95" s="65"/>
      <c r="R95" s="65"/>
      <c r="S95" s="65"/>
      <c r="T95" s="65"/>
      <c r="U95" s="65"/>
      <c r="V95" s="65"/>
      <c r="W95" s="65"/>
    </row>
    <row r="96" spans="8:23" x14ac:dyDescent="0.3">
      <c r="H96" s="65"/>
      <c r="I96" s="65"/>
      <c r="J96" s="65"/>
      <c r="K96" s="65"/>
      <c r="L96" s="65"/>
      <c r="M96" s="65"/>
      <c r="N96" s="65"/>
      <c r="O96" s="65"/>
      <c r="P96" s="65"/>
      <c r="Q96" s="65"/>
      <c r="R96" s="65"/>
      <c r="S96" s="65"/>
      <c r="T96" s="65"/>
      <c r="U96" s="65"/>
      <c r="V96" s="65"/>
      <c r="W96" s="65"/>
    </row>
    <row r="97" spans="8:23" x14ac:dyDescent="0.3">
      <c r="H97" s="65"/>
      <c r="I97" s="65"/>
      <c r="J97" s="65"/>
      <c r="K97" s="65"/>
      <c r="L97" s="65"/>
      <c r="M97" s="65"/>
      <c r="N97" s="65"/>
      <c r="O97" s="65"/>
      <c r="P97" s="65"/>
      <c r="Q97" s="65"/>
      <c r="R97" s="65"/>
      <c r="S97" s="65"/>
      <c r="T97" s="65"/>
      <c r="U97" s="65"/>
      <c r="V97" s="65"/>
      <c r="W97" s="65"/>
    </row>
    <row r="98" spans="8:23" x14ac:dyDescent="0.3">
      <c r="H98" s="65"/>
      <c r="I98" s="65"/>
      <c r="J98" s="65"/>
      <c r="K98" s="65"/>
      <c r="L98" s="65"/>
      <c r="M98" s="65"/>
      <c r="N98" s="65"/>
      <c r="O98" s="65"/>
      <c r="P98" s="65"/>
      <c r="Q98" s="65"/>
      <c r="R98" s="65"/>
      <c r="S98" s="65"/>
      <c r="T98" s="65"/>
      <c r="U98" s="65"/>
      <c r="V98" s="65"/>
      <c r="W98" s="65"/>
    </row>
    <row r="99" spans="8:23" x14ac:dyDescent="0.3">
      <c r="H99" s="65"/>
      <c r="I99" s="65"/>
      <c r="J99" s="65"/>
      <c r="K99" s="65"/>
      <c r="L99" s="65"/>
      <c r="M99" s="65"/>
      <c r="N99" s="65"/>
      <c r="O99" s="65"/>
      <c r="P99" s="65"/>
      <c r="Q99" s="65"/>
      <c r="R99" s="65"/>
      <c r="S99" s="65"/>
      <c r="T99" s="65"/>
      <c r="U99" s="65"/>
      <c r="V99" s="65"/>
      <c r="W99" s="65"/>
    </row>
    <row r="100" spans="8:23" x14ac:dyDescent="0.3">
      <c r="H100" s="65"/>
      <c r="I100" s="65"/>
      <c r="J100" s="65"/>
      <c r="K100" s="65"/>
      <c r="L100" s="65"/>
      <c r="M100" s="65"/>
      <c r="N100" s="65"/>
      <c r="O100" s="65"/>
      <c r="P100" s="65"/>
      <c r="Q100" s="65"/>
      <c r="R100" s="65"/>
      <c r="S100" s="65"/>
      <c r="T100" s="65"/>
      <c r="U100" s="65"/>
      <c r="V100" s="65"/>
      <c r="W100" s="65"/>
    </row>
    <row r="101" spans="8:23" x14ac:dyDescent="0.3">
      <c r="H101" s="65"/>
      <c r="I101" s="65"/>
      <c r="J101" s="65"/>
      <c r="K101" s="65"/>
      <c r="L101" s="65"/>
      <c r="M101" s="65"/>
      <c r="N101" s="65"/>
      <c r="O101" s="65"/>
      <c r="P101" s="65"/>
      <c r="Q101" s="65"/>
      <c r="R101" s="65"/>
      <c r="S101" s="65"/>
      <c r="T101" s="65"/>
      <c r="U101" s="65"/>
      <c r="V101" s="65"/>
      <c r="W101" s="65"/>
    </row>
    <row r="102" spans="8:23" x14ac:dyDescent="0.3">
      <c r="H102" s="65"/>
      <c r="I102" s="65"/>
      <c r="J102" s="65"/>
      <c r="K102" s="65"/>
      <c r="L102" s="65"/>
      <c r="M102" s="65"/>
      <c r="N102" s="65"/>
      <c r="O102" s="65"/>
      <c r="P102" s="65"/>
      <c r="Q102" s="65"/>
      <c r="R102" s="65"/>
      <c r="S102" s="65"/>
      <c r="T102" s="65"/>
      <c r="U102" s="65"/>
      <c r="V102" s="65"/>
      <c r="W102" s="65"/>
    </row>
    <row r="103" spans="8:23" x14ac:dyDescent="0.3">
      <c r="H103" s="65"/>
      <c r="I103" s="65"/>
      <c r="J103" s="65"/>
      <c r="K103" s="65"/>
      <c r="L103" s="65"/>
      <c r="M103" s="65"/>
      <c r="N103" s="65"/>
      <c r="O103" s="65"/>
      <c r="P103" s="65"/>
      <c r="Q103" s="65"/>
      <c r="R103" s="65"/>
      <c r="S103" s="65"/>
      <c r="T103" s="65"/>
      <c r="U103" s="65"/>
      <c r="V103" s="65"/>
      <c r="W103" s="65"/>
    </row>
    <row r="104" spans="8:23" x14ac:dyDescent="0.3">
      <c r="H104" s="65"/>
      <c r="I104" s="65"/>
      <c r="J104" s="65"/>
      <c r="K104" s="65"/>
      <c r="L104" s="65"/>
      <c r="M104" s="65"/>
      <c r="N104" s="65"/>
      <c r="O104" s="65"/>
      <c r="P104" s="65"/>
      <c r="Q104" s="65"/>
      <c r="R104" s="65"/>
      <c r="S104" s="65"/>
      <c r="T104" s="65"/>
      <c r="U104" s="65"/>
      <c r="V104" s="65"/>
      <c r="W104" s="65"/>
    </row>
    <row r="105" spans="8:23" x14ac:dyDescent="0.3">
      <c r="H105" s="65"/>
      <c r="I105" s="65"/>
      <c r="J105" s="65"/>
      <c r="K105" s="65"/>
      <c r="L105" s="65"/>
      <c r="M105" s="65"/>
      <c r="N105" s="65"/>
      <c r="O105" s="65"/>
      <c r="P105" s="65"/>
      <c r="Q105" s="65"/>
      <c r="R105" s="65"/>
      <c r="S105" s="65"/>
      <c r="T105" s="65"/>
      <c r="U105" s="65"/>
      <c r="V105" s="65"/>
      <c r="W105" s="65"/>
    </row>
    <row r="106" spans="8:23" x14ac:dyDescent="0.3">
      <c r="H106" s="65"/>
      <c r="I106" s="65"/>
      <c r="J106" s="65"/>
      <c r="K106" s="65"/>
      <c r="L106" s="65"/>
      <c r="M106" s="65"/>
      <c r="N106" s="65"/>
      <c r="O106" s="65"/>
      <c r="P106" s="65"/>
      <c r="Q106" s="65"/>
      <c r="R106" s="65"/>
      <c r="S106" s="65"/>
      <c r="T106" s="65"/>
      <c r="U106" s="65"/>
      <c r="V106" s="65"/>
      <c r="W106" s="65"/>
    </row>
    <row r="107" spans="8:23" x14ac:dyDescent="0.3">
      <c r="H107" s="65"/>
      <c r="I107" s="65"/>
      <c r="J107" s="65"/>
      <c r="K107" s="65"/>
      <c r="L107" s="65"/>
      <c r="M107" s="65"/>
      <c r="N107" s="65"/>
      <c r="O107" s="65"/>
      <c r="P107" s="65"/>
      <c r="Q107" s="65"/>
      <c r="R107" s="65"/>
      <c r="S107" s="65"/>
      <c r="T107" s="65"/>
      <c r="U107" s="65"/>
      <c r="V107" s="65"/>
      <c r="W107" s="65"/>
    </row>
    <row r="108" spans="8:23" x14ac:dyDescent="0.3">
      <c r="H108" s="65"/>
      <c r="I108" s="65"/>
      <c r="J108" s="65"/>
      <c r="K108" s="65"/>
      <c r="L108" s="65"/>
      <c r="M108" s="65"/>
      <c r="N108" s="65"/>
      <c r="O108" s="65"/>
      <c r="P108" s="65"/>
      <c r="Q108" s="65"/>
      <c r="R108" s="65"/>
      <c r="S108" s="65"/>
      <c r="T108" s="65"/>
      <c r="U108" s="65"/>
      <c r="V108" s="65"/>
      <c r="W108" s="65"/>
    </row>
    <row r="109" spans="8:23" x14ac:dyDescent="0.3">
      <c r="H109" s="65"/>
      <c r="I109" s="65"/>
      <c r="J109" s="65"/>
      <c r="K109" s="65"/>
      <c r="L109" s="65"/>
      <c r="M109" s="65"/>
      <c r="N109" s="65"/>
      <c r="O109" s="65"/>
      <c r="P109" s="65"/>
      <c r="Q109" s="65"/>
      <c r="R109" s="65"/>
      <c r="S109" s="65"/>
      <c r="T109" s="65"/>
      <c r="U109" s="65"/>
      <c r="V109" s="65"/>
      <c r="W109" s="65"/>
    </row>
    <row r="110" spans="8:23" x14ac:dyDescent="0.3">
      <c r="H110" s="65"/>
      <c r="I110" s="65"/>
      <c r="J110" s="65"/>
      <c r="K110" s="65"/>
      <c r="L110" s="65"/>
      <c r="M110" s="65"/>
      <c r="N110" s="65"/>
      <c r="O110" s="65"/>
      <c r="P110" s="65"/>
      <c r="Q110" s="65"/>
      <c r="R110" s="65"/>
      <c r="S110" s="65"/>
      <c r="T110" s="65"/>
      <c r="U110" s="65"/>
      <c r="V110" s="65"/>
      <c r="W110" s="65"/>
    </row>
    <row r="111" spans="8:23" x14ac:dyDescent="0.3">
      <c r="H111" s="65"/>
      <c r="I111" s="65"/>
      <c r="J111" s="65"/>
      <c r="K111" s="65"/>
      <c r="L111" s="65"/>
      <c r="M111" s="65"/>
      <c r="N111" s="65"/>
      <c r="O111" s="65"/>
      <c r="P111" s="65"/>
      <c r="Q111" s="65"/>
      <c r="R111" s="65"/>
      <c r="S111" s="65"/>
      <c r="T111" s="65"/>
      <c r="U111" s="65"/>
      <c r="V111" s="65"/>
      <c r="W111" s="65"/>
    </row>
    <row r="112" spans="8:23" x14ac:dyDescent="0.3">
      <c r="H112" s="65"/>
      <c r="I112" s="65"/>
      <c r="J112" s="65"/>
      <c r="K112" s="65"/>
      <c r="L112" s="65"/>
      <c r="M112" s="65"/>
      <c r="N112" s="65"/>
      <c r="O112" s="65"/>
      <c r="P112" s="65"/>
      <c r="Q112" s="65"/>
      <c r="R112" s="65"/>
      <c r="S112" s="65"/>
      <c r="T112" s="65"/>
      <c r="U112" s="65"/>
      <c r="V112" s="65"/>
      <c r="W112" s="65"/>
    </row>
    <row r="113" spans="8:23" x14ac:dyDescent="0.3">
      <c r="H113" s="65"/>
      <c r="I113" s="65"/>
      <c r="J113" s="65"/>
      <c r="K113" s="65"/>
      <c r="L113" s="65"/>
      <c r="M113" s="65"/>
      <c r="N113" s="65"/>
      <c r="O113" s="65"/>
      <c r="P113" s="65"/>
      <c r="Q113" s="65"/>
      <c r="R113" s="65"/>
      <c r="S113" s="65"/>
      <c r="T113" s="65"/>
      <c r="U113" s="65"/>
      <c r="V113" s="65"/>
      <c r="W113" s="65"/>
    </row>
  </sheetData>
  <sortState xmlns:xlrd2="http://schemas.microsoft.com/office/spreadsheetml/2017/richdata2" ref="B3:G10">
    <sortCondition ref="B3:B10"/>
  </sortState>
  <mergeCells count="5">
    <mergeCell ref="B13:F13"/>
    <mergeCell ref="B1:G1"/>
    <mergeCell ref="B11:F11"/>
    <mergeCell ref="A1:A2"/>
    <mergeCell ref="A14:G15"/>
  </mergeCells>
  <pageMargins left="0" right="0" top="0.19685039370078741" bottom="0.39370078740157483" header="0.11811023622047245" footer="0.31496062992125984"/>
  <pageSetup paperSize="9" scale="70" orientation="portrait" r:id="rId1"/>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FF"/>
  </sheetPr>
  <dimension ref="A1:I10"/>
  <sheetViews>
    <sheetView showGridLines="0" zoomScaleNormal="100" workbookViewId="0">
      <selection activeCell="C2" sqref="C2:I2"/>
    </sheetView>
  </sheetViews>
  <sheetFormatPr defaultColWidth="8.6640625" defaultRowHeight="14.4" x14ac:dyDescent="0.3"/>
  <cols>
    <col min="1" max="1" width="9.109375" style="1" customWidth="1"/>
    <col min="3" max="3" width="16" customWidth="1"/>
    <col min="4" max="4" width="6.44140625" customWidth="1"/>
    <col min="5" max="6" width="8" customWidth="1"/>
    <col min="7" max="7" width="7" customWidth="1"/>
    <col min="8" max="8" width="14.6640625" customWidth="1"/>
    <col min="9" max="9" width="15.44140625" customWidth="1"/>
  </cols>
  <sheetData>
    <row r="1" spans="1:9" x14ac:dyDescent="0.3">
      <c r="A1" s="216" t="s">
        <v>428</v>
      </c>
      <c r="B1" s="216"/>
      <c r="C1" s="216"/>
      <c r="D1" s="216"/>
      <c r="E1" s="216"/>
      <c r="F1" s="216"/>
      <c r="G1" s="216"/>
      <c r="H1" s="216"/>
      <c r="I1" s="216"/>
    </row>
    <row r="2" spans="1:9" x14ac:dyDescent="0.3">
      <c r="A2" s="217" t="s">
        <v>2</v>
      </c>
      <c r="B2" s="217"/>
      <c r="C2" s="219"/>
      <c r="D2" s="219"/>
      <c r="E2" s="219"/>
      <c r="F2" s="219"/>
      <c r="G2" s="219"/>
      <c r="H2" s="219"/>
      <c r="I2" s="219"/>
    </row>
    <row r="3" spans="1:9" ht="15" thickBot="1" x14ac:dyDescent="0.35">
      <c r="A3" s="217" t="s">
        <v>3</v>
      </c>
      <c r="B3" s="217"/>
      <c r="C3" s="219"/>
      <c r="D3" s="219"/>
      <c r="E3" s="219"/>
      <c r="F3" s="219"/>
      <c r="G3" s="219"/>
      <c r="H3" s="219"/>
      <c r="I3" s="219"/>
    </row>
    <row r="4" spans="1:9" ht="27" customHeight="1" x14ac:dyDescent="0.3">
      <c r="A4" s="290" t="s">
        <v>20</v>
      </c>
      <c r="B4" s="290"/>
      <c r="C4" s="290"/>
      <c r="D4" s="290"/>
      <c r="E4" s="291" t="s">
        <v>21</v>
      </c>
      <c r="F4" s="291"/>
      <c r="G4" s="173" t="s">
        <v>127</v>
      </c>
      <c r="H4" s="174" t="s">
        <v>128</v>
      </c>
      <c r="I4" s="174" t="s">
        <v>48</v>
      </c>
    </row>
    <row r="5" spans="1:9" ht="24.6" customHeight="1" x14ac:dyDescent="0.3">
      <c r="A5" s="231" t="s">
        <v>326</v>
      </c>
      <c r="B5" s="231"/>
      <c r="C5" s="231"/>
      <c r="D5" s="231"/>
      <c r="E5" s="231" t="s">
        <v>23</v>
      </c>
      <c r="F5" s="231"/>
      <c r="G5" s="61">
        <v>1</v>
      </c>
      <c r="H5" s="62"/>
      <c r="I5" s="62"/>
    </row>
    <row r="6" spans="1:9" ht="24.6" customHeight="1" x14ac:dyDescent="0.3">
      <c r="A6" s="231" t="s">
        <v>415</v>
      </c>
      <c r="B6" s="231"/>
      <c r="C6" s="231"/>
      <c r="D6" s="231"/>
      <c r="E6" s="231" t="s">
        <v>23</v>
      </c>
      <c r="F6" s="231"/>
      <c r="G6" s="61">
        <v>1</v>
      </c>
      <c r="H6" s="62"/>
      <c r="I6" s="62"/>
    </row>
    <row r="7" spans="1:9" ht="24.6" customHeight="1" x14ac:dyDescent="0.3">
      <c r="A7" s="231" t="s">
        <v>328</v>
      </c>
      <c r="B7" s="231"/>
      <c r="C7" s="231"/>
      <c r="D7" s="231"/>
      <c r="E7" s="231" t="s">
        <v>23</v>
      </c>
      <c r="F7" s="231"/>
      <c r="G7" s="61">
        <v>2</v>
      </c>
      <c r="H7" s="62"/>
      <c r="I7" s="62"/>
    </row>
    <row r="8" spans="1:9" ht="24.6" customHeight="1" x14ac:dyDescent="0.3">
      <c r="A8" s="231" t="s">
        <v>334</v>
      </c>
      <c r="B8" s="231"/>
      <c r="C8" s="231"/>
      <c r="D8" s="231"/>
      <c r="E8" s="231" t="s">
        <v>23</v>
      </c>
      <c r="F8" s="231"/>
      <c r="G8" s="61">
        <v>1</v>
      </c>
      <c r="H8" s="62"/>
      <c r="I8" s="62"/>
    </row>
    <row r="9" spans="1:9" ht="24.6" customHeight="1" x14ac:dyDescent="0.3">
      <c r="A9" s="231" t="s">
        <v>446</v>
      </c>
      <c r="B9" s="231"/>
      <c r="C9" s="231"/>
      <c r="D9" s="231"/>
      <c r="E9" s="231" t="s">
        <v>23</v>
      </c>
      <c r="F9" s="231"/>
      <c r="G9" s="61">
        <v>1</v>
      </c>
      <c r="H9" s="62"/>
      <c r="I9" s="62"/>
    </row>
    <row r="10" spans="1:9" x14ac:dyDescent="0.3">
      <c r="I10" s="175" t="s">
        <v>424</v>
      </c>
    </row>
  </sheetData>
  <mergeCells count="17">
    <mergeCell ref="A9:D9"/>
    <mergeCell ref="E9:F9"/>
    <mergeCell ref="A8:D8"/>
    <mergeCell ref="E8:F8"/>
    <mergeCell ref="A7:D7"/>
    <mergeCell ref="E7:F7"/>
    <mergeCell ref="A4:D4"/>
    <mergeCell ref="E4:F4"/>
    <mergeCell ref="A5:D5"/>
    <mergeCell ref="E5:F5"/>
    <mergeCell ref="A6:D6"/>
    <mergeCell ref="E6:F6"/>
    <mergeCell ref="A1:I1"/>
    <mergeCell ref="A2:B2"/>
    <mergeCell ref="C2:I2"/>
    <mergeCell ref="A3:B3"/>
    <mergeCell ref="C3:I3"/>
  </mergeCells>
  <pageMargins left="0.97986111111111096" right="0.51180555555555596" top="1.1798611111111099" bottom="0.5" header="0.511811023622047" footer="0.511811023622047"/>
  <pageSetup paperSize="9" scale="78" orientation="portrait" horizontalDpi="300" verticalDpi="30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A9D18E"/>
    <pageSetUpPr fitToPage="1"/>
  </sheetPr>
  <dimension ref="A1:J73"/>
  <sheetViews>
    <sheetView zoomScaleNormal="100" workbookViewId="0"/>
  </sheetViews>
  <sheetFormatPr defaultColWidth="8.6640625" defaultRowHeight="14.4" x14ac:dyDescent="0.3"/>
  <cols>
    <col min="1" max="1" width="2.33203125" customWidth="1"/>
    <col min="2" max="2" width="154.6640625" customWidth="1"/>
    <col min="3" max="3" width="22.6640625" customWidth="1"/>
    <col min="4" max="4" width="7.33203125" hidden="1" customWidth="1"/>
    <col min="5" max="5" width="11.5546875" hidden="1" customWidth="1"/>
    <col min="6" max="6" width="3.5546875" hidden="1" customWidth="1"/>
    <col min="7" max="7" width="23.6640625" hidden="1" customWidth="1"/>
    <col min="8" max="8" width="33.44140625" hidden="1" customWidth="1"/>
    <col min="9" max="9" width="8.5546875" customWidth="1"/>
  </cols>
  <sheetData>
    <row r="1" spans="2:3" ht="15.75" customHeight="1" x14ac:dyDescent="0.3">
      <c r="B1" s="296" t="s">
        <v>135</v>
      </c>
      <c r="C1" s="296"/>
    </row>
    <row r="2" spans="2:3" x14ac:dyDescent="0.3">
      <c r="B2" s="296"/>
      <c r="C2" s="296"/>
    </row>
    <row r="3" spans="2:3" ht="15.6" x14ac:dyDescent="0.3">
      <c r="B3" s="297"/>
      <c r="C3" s="297"/>
    </row>
    <row r="4" spans="2:3" ht="15" customHeight="1" x14ac:dyDescent="0.3">
      <c r="B4" s="298" t="s">
        <v>136</v>
      </c>
      <c r="C4" s="298"/>
    </row>
    <row r="5" spans="2:3" ht="15" customHeight="1" x14ac:dyDescent="0.3">
      <c r="B5" s="299" t="s">
        <v>137</v>
      </c>
      <c r="C5" s="299"/>
    </row>
    <row r="6" spans="2:3" ht="15.6" x14ac:dyDescent="0.3">
      <c r="B6" s="71" t="s">
        <v>138</v>
      </c>
      <c r="C6" s="72" t="s">
        <v>139</v>
      </c>
    </row>
    <row r="7" spans="2:3" ht="31.2" x14ac:dyDescent="0.3">
      <c r="B7" s="73" t="s">
        <v>140</v>
      </c>
      <c r="C7" s="74" t="e">
        <f>#REF!</f>
        <v>#REF!</v>
      </c>
    </row>
    <row r="8" spans="2:3" ht="78" x14ac:dyDescent="0.3">
      <c r="B8" s="73" t="s">
        <v>141</v>
      </c>
      <c r="C8" s="74" t="e">
        <f>#REF!</f>
        <v>#REF!</v>
      </c>
    </row>
    <row r="9" spans="2:3" ht="15.6" x14ac:dyDescent="0.3">
      <c r="B9" s="75" t="s">
        <v>142</v>
      </c>
      <c r="C9" s="76" t="e">
        <f>SUM(C7:C8)</f>
        <v>#REF!</v>
      </c>
    </row>
    <row r="10" spans="2:3" ht="15.6" x14ac:dyDescent="0.3">
      <c r="B10" s="77" t="s">
        <v>143</v>
      </c>
      <c r="C10" s="78" t="e">
        <f>(C20*C9)</f>
        <v>#REF!</v>
      </c>
    </row>
    <row r="11" spans="2:3" ht="15.6" x14ac:dyDescent="0.3">
      <c r="B11" s="71" t="s">
        <v>144</v>
      </c>
      <c r="C11" s="72"/>
    </row>
    <row r="12" spans="2:3" ht="15.6" x14ac:dyDescent="0.3">
      <c r="B12" s="73" t="s">
        <v>145</v>
      </c>
      <c r="C12" s="79">
        <v>0.2</v>
      </c>
    </row>
    <row r="13" spans="2:3" ht="15.6" x14ac:dyDescent="0.3">
      <c r="B13" s="73" t="s">
        <v>146</v>
      </c>
      <c r="C13" s="79">
        <v>2.5000000000000001E-2</v>
      </c>
    </row>
    <row r="14" spans="2:3" ht="15.6" x14ac:dyDescent="0.3">
      <c r="B14" s="73" t="s">
        <v>147</v>
      </c>
      <c r="C14" s="74" t="e">
        <f>#REF!</f>
        <v>#REF!</v>
      </c>
    </row>
    <row r="15" spans="2:3" ht="15.6" x14ac:dyDescent="0.3">
      <c r="B15" s="73" t="s">
        <v>148</v>
      </c>
      <c r="C15" s="79">
        <v>1.4999999999999999E-2</v>
      </c>
    </row>
    <row r="16" spans="2:3" ht="15.6" x14ac:dyDescent="0.3">
      <c r="B16" s="73" t="s">
        <v>149</v>
      </c>
      <c r="C16" s="79">
        <v>0.01</v>
      </c>
    </row>
    <row r="17" spans="2:8" ht="15.6" x14ac:dyDescent="0.3">
      <c r="B17" s="73" t="s">
        <v>150</v>
      </c>
      <c r="C17" s="79">
        <v>6.0000000000000001E-3</v>
      </c>
    </row>
    <row r="18" spans="2:8" ht="15.6" x14ac:dyDescent="0.3">
      <c r="B18" s="73" t="s">
        <v>151</v>
      </c>
      <c r="C18" s="79">
        <v>2E-3</v>
      </c>
    </row>
    <row r="19" spans="2:8" ht="31.2" x14ac:dyDescent="0.3">
      <c r="B19" s="73" t="s">
        <v>152</v>
      </c>
      <c r="C19" s="79">
        <v>0.08</v>
      </c>
    </row>
    <row r="20" spans="2:8" ht="15.6" x14ac:dyDescent="0.3">
      <c r="B20" s="80" t="s">
        <v>142</v>
      </c>
      <c r="C20" s="72" t="e">
        <f>SUM(C12:C19)</f>
        <v>#REF!</v>
      </c>
    </row>
    <row r="21" spans="2:8" ht="15.6" x14ac:dyDescent="0.3">
      <c r="B21" s="81" t="s">
        <v>153</v>
      </c>
      <c r="C21" s="82" t="s">
        <v>139</v>
      </c>
    </row>
    <row r="22" spans="2:8" ht="46.8" x14ac:dyDescent="0.3">
      <c r="B22" s="73" t="s">
        <v>154</v>
      </c>
      <c r="C22" s="74">
        <v>8.0000000000000004E-4</v>
      </c>
      <c r="G22" t="s">
        <v>155</v>
      </c>
    </row>
    <row r="23" spans="2:8" ht="31.2" x14ac:dyDescent="0.3">
      <c r="B23" s="73" t="s">
        <v>156</v>
      </c>
      <c r="C23" s="74">
        <f>C22*C19</f>
        <v>6.4000000000000011E-5</v>
      </c>
    </row>
    <row r="24" spans="2:8" ht="171.75" customHeight="1" x14ac:dyDescent="0.3">
      <c r="B24" s="73" t="s">
        <v>157</v>
      </c>
      <c r="C24" s="74">
        <v>0.02</v>
      </c>
      <c r="E24" t="s">
        <v>158</v>
      </c>
    </row>
    <row r="25" spans="2:8" ht="161.25" customHeight="1" x14ac:dyDescent="0.3">
      <c r="B25" s="73" t="s">
        <v>159</v>
      </c>
      <c r="C25" s="74">
        <v>4.0000000000000002E-4</v>
      </c>
    </row>
    <row r="26" spans="2:8" ht="15.6" x14ac:dyDescent="0.3">
      <c r="B26" s="73" t="s">
        <v>160</v>
      </c>
      <c r="C26" s="74" t="e">
        <f>C25*C20</f>
        <v>#REF!</v>
      </c>
    </row>
    <row r="27" spans="2:8" ht="31.2" x14ac:dyDescent="0.3">
      <c r="B27" s="73" t="s">
        <v>161</v>
      </c>
      <c r="C27" s="74">
        <v>0.02</v>
      </c>
      <c r="E27" s="292"/>
      <c r="F27" s="292"/>
      <c r="G27" s="83"/>
      <c r="H27" s="84"/>
    </row>
    <row r="28" spans="2:8" ht="15.6" x14ac:dyDescent="0.3">
      <c r="B28" s="80" t="s">
        <v>142</v>
      </c>
      <c r="C28" s="82" t="e">
        <f>SUM(C22:C27)</f>
        <v>#REF!</v>
      </c>
    </row>
    <row r="29" spans="2:8" ht="15.6" x14ac:dyDescent="0.3">
      <c r="B29" s="81" t="s">
        <v>162</v>
      </c>
      <c r="C29" s="82" t="s">
        <v>139</v>
      </c>
    </row>
    <row r="30" spans="2:8" ht="15.6" x14ac:dyDescent="0.3">
      <c r="B30" s="81" t="s">
        <v>163</v>
      </c>
      <c r="C30" s="82"/>
    </row>
    <row r="31" spans="2:8" ht="38.25" customHeight="1" x14ac:dyDescent="0.3">
      <c r="B31" s="73" t="s">
        <v>164</v>
      </c>
      <c r="C31" s="79">
        <v>9.2999999999999992E-3</v>
      </c>
    </row>
    <row r="32" spans="2:8" ht="31.2" x14ac:dyDescent="0.3">
      <c r="B32" s="73" t="s">
        <v>165</v>
      </c>
      <c r="C32" s="79">
        <v>1E-4</v>
      </c>
    </row>
    <row r="33" spans="1:10" ht="46.8" x14ac:dyDescent="0.3">
      <c r="B33" s="73" t="s">
        <v>166</v>
      </c>
      <c r="C33" s="79">
        <v>1E-4</v>
      </c>
      <c r="E33" t="s">
        <v>167</v>
      </c>
    </row>
    <row r="34" spans="1:10" ht="69.75" customHeight="1" x14ac:dyDescent="0.3">
      <c r="B34" s="73" t="s">
        <v>168</v>
      </c>
      <c r="C34" s="79">
        <v>1E-4</v>
      </c>
      <c r="D34" s="85">
        <f>5/30/12*0.01</f>
        <v>1.3888888888888889E-4</v>
      </c>
    </row>
    <row r="35" spans="1:10" ht="69" customHeight="1" x14ac:dyDescent="0.3">
      <c r="B35" s="73" t="s">
        <v>169</v>
      </c>
      <c r="C35" s="79">
        <v>1E-4</v>
      </c>
    </row>
    <row r="36" spans="1:10" ht="15.6" x14ac:dyDescent="0.3">
      <c r="B36" s="73" t="s">
        <v>170</v>
      </c>
      <c r="C36" s="79">
        <f>'[1]1 VIG AN 12X36'!G87</f>
        <v>0</v>
      </c>
      <c r="G36">
        <f>5/56*4*2</f>
        <v>0.7142857142857143</v>
      </c>
      <c r="H36">
        <f>5/56*4/3</f>
        <v>0.11904761904761905</v>
      </c>
    </row>
    <row r="37" spans="1:10" ht="15.6" x14ac:dyDescent="0.3">
      <c r="B37" s="80" t="s">
        <v>142</v>
      </c>
      <c r="C37" s="82">
        <f>SUM(C31:C36)</f>
        <v>9.6999999999999968E-3</v>
      </c>
      <c r="H37">
        <f>12*0.0002*100</f>
        <v>0.24000000000000002</v>
      </c>
      <c r="J37" t="s">
        <v>171</v>
      </c>
    </row>
    <row r="38" spans="1:10" ht="15.6" hidden="1" x14ac:dyDescent="0.3">
      <c r="B38" s="81" t="s">
        <v>172</v>
      </c>
      <c r="C38" s="82"/>
    </row>
    <row r="39" spans="1:10" ht="15.6" hidden="1" x14ac:dyDescent="0.3">
      <c r="B39" s="86" t="s">
        <v>173</v>
      </c>
      <c r="C39" s="87">
        <v>0</v>
      </c>
    </row>
    <row r="40" spans="1:10" ht="15.6" hidden="1" x14ac:dyDescent="0.3">
      <c r="B40" s="80" t="s">
        <v>142</v>
      </c>
      <c r="C40" s="82">
        <f>SUM(C39)</f>
        <v>0</v>
      </c>
    </row>
    <row r="41" spans="1:10" ht="15.6" hidden="1" x14ac:dyDescent="0.3">
      <c r="B41" s="293"/>
      <c r="C41" s="293"/>
    </row>
    <row r="42" spans="1:10" ht="15.6" hidden="1" x14ac:dyDescent="0.3">
      <c r="B42" s="88" t="s">
        <v>174</v>
      </c>
      <c r="C42" s="89" t="e">
        <f>C9+C20+C28+C37+C10</f>
        <v>#REF!</v>
      </c>
    </row>
    <row r="44" spans="1:10" ht="46.8" hidden="1" x14ac:dyDescent="0.3">
      <c r="A44" s="90" t="s">
        <v>63</v>
      </c>
      <c r="B44" s="91" t="s">
        <v>64</v>
      </c>
      <c r="C44" s="90" t="s">
        <v>175</v>
      </c>
    </row>
    <row r="45" spans="1:10" ht="15" hidden="1" x14ac:dyDescent="0.3">
      <c r="A45" s="92" t="s">
        <v>5</v>
      </c>
      <c r="B45" s="93" t="s">
        <v>176</v>
      </c>
      <c r="C45" s="94">
        <v>11</v>
      </c>
    </row>
    <row r="46" spans="1:10" ht="15" hidden="1" x14ac:dyDescent="0.3">
      <c r="A46" s="92"/>
      <c r="B46" s="95" t="s">
        <v>177</v>
      </c>
      <c r="C46" s="96">
        <v>15</v>
      </c>
    </row>
    <row r="47" spans="1:10" ht="15" hidden="1" x14ac:dyDescent="0.3">
      <c r="A47" s="92"/>
      <c r="B47" s="93" t="s">
        <v>178</v>
      </c>
      <c r="C47" s="94">
        <v>11</v>
      </c>
    </row>
    <row r="48" spans="1:10" ht="15" hidden="1" x14ac:dyDescent="0.3">
      <c r="A48" s="92"/>
      <c r="B48" s="95" t="s">
        <v>179</v>
      </c>
      <c r="C48" s="96">
        <v>22</v>
      </c>
    </row>
    <row r="49" spans="1:5" ht="15" hidden="1" x14ac:dyDescent="0.3">
      <c r="A49" s="92" t="s">
        <v>7</v>
      </c>
      <c r="B49" s="97" t="s">
        <v>180</v>
      </c>
      <c r="C49" s="94">
        <v>37.5</v>
      </c>
    </row>
    <row r="50" spans="1:5" ht="15" hidden="1" x14ac:dyDescent="0.3">
      <c r="A50" s="92" t="s">
        <v>9</v>
      </c>
      <c r="B50" s="98" t="s">
        <v>181</v>
      </c>
      <c r="C50" s="94">
        <v>140</v>
      </c>
    </row>
    <row r="51" spans="1:5" ht="15" hidden="1" x14ac:dyDescent="0.3">
      <c r="A51" s="92" t="s">
        <v>11</v>
      </c>
      <c r="B51" s="98" t="s">
        <v>182</v>
      </c>
      <c r="C51" s="94">
        <v>14</v>
      </c>
    </row>
    <row r="52" spans="1:5" ht="15" hidden="1" x14ac:dyDescent="0.3">
      <c r="A52" s="92"/>
      <c r="B52" s="98" t="s">
        <v>183</v>
      </c>
      <c r="C52" s="94">
        <v>9</v>
      </c>
    </row>
    <row r="53" spans="1:5" ht="15" hidden="1" x14ac:dyDescent="0.3">
      <c r="A53" s="92" t="s">
        <v>38</v>
      </c>
      <c r="B53" s="98" t="s">
        <v>184</v>
      </c>
      <c r="C53" s="94">
        <v>11.84</v>
      </c>
    </row>
    <row r="54" spans="1:5" ht="15" hidden="1" x14ac:dyDescent="0.3">
      <c r="A54" s="92"/>
      <c r="B54" s="98" t="s">
        <v>185</v>
      </c>
      <c r="C54" s="94" t="e">
        <f>(#REF!*40)*0.0173%</f>
        <v>#REF!</v>
      </c>
    </row>
    <row r="55" spans="1:5" ht="15" hidden="1" x14ac:dyDescent="0.3">
      <c r="A55" s="92" t="s">
        <v>15</v>
      </c>
      <c r="B55" s="93" t="s">
        <v>186</v>
      </c>
      <c r="C55" s="94">
        <v>0</v>
      </c>
    </row>
    <row r="56" spans="1:5" ht="15" hidden="1" x14ac:dyDescent="0.3">
      <c r="B56" s="99" t="s">
        <v>187</v>
      </c>
      <c r="C56" s="100"/>
    </row>
    <row r="57" spans="1:5" hidden="1" x14ac:dyDescent="0.3"/>
    <row r="58" spans="1:5" hidden="1" x14ac:dyDescent="0.3"/>
    <row r="59" spans="1:5" ht="34.200000000000003" hidden="1" x14ac:dyDescent="0.3">
      <c r="A59" s="101" t="s">
        <v>188</v>
      </c>
      <c r="B59" s="102">
        <v>0.15</v>
      </c>
    </row>
    <row r="60" spans="1:5" ht="45.6" hidden="1" x14ac:dyDescent="0.3">
      <c r="A60" s="101" t="s">
        <v>109</v>
      </c>
      <c r="B60" s="102">
        <v>0.13</v>
      </c>
    </row>
    <row r="61" spans="1:5" hidden="1" x14ac:dyDescent="0.3">
      <c r="A61" s="103"/>
      <c r="B61" s="104"/>
    </row>
    <row r="62" spans="1:5" hidden="1" x14ac:dyDescent="0.3">
      <c r="A62" s="294" t="s">
        <v>189</v>
      </c>
      <c r="B62" s="294"/>
      <c r="C62" s="105">
        <v>5072994.72</v>
      </c>
      <c r="D62" t="s">
        <v>190</v>
      </c>
    </row>
    <row r="63" spans="1:5" ht="34.200000000000003" hidden="1" x14ac:dyDescent="0.3">
      <c r="A63" s="106" t="s">
        <v>191</v>
      </c>
      <c r="B63" s="107">
        <v>0.05</v>
      </c>
      <c r="C63" s="295">
        <f>[1]RESUMO!M14</f>
        <v>2336101.6744341501</v>
      </c>
      <c r="D63" s="295"/>
      <c r="E63" t="s">
        <v>192</v>
      </c>
    </row>
    <row r="64" spans="1:5" ht="57" hidden="1" x14ac:dyDescent="0.3">
      <c r="A64" s="108" t="s">
        <v>193</v>
      </c>
      <c r="B64" s="109">
        <v>0.03</v>
      </c>
    </row>
    <row r="65" spans="1:3" ht="22.8" hidden="1" x14ac:dyDescent="0.3">
      <c r="A65" s="110" t="s">
        <v>194</v>
      </c>
      <c r="B65" s="109">
        <v>6.4999999999999997E-3</v>
      </c>
    </row>
    <row r="66" spans="1:3" ht="34.200000000000003" hidden="1" x14ac:dyDescent="0.3">
      <c r="A66" s="111" t="s">
        <v>195</v>
      </c>
      <c r="B66" s="112">
        <v>0</v>
      </c>
    </row>
    <row r="67" spans="1:3" ht="122.4" hidden="1" x14ac:dyDescent="0.3">
      <c r="A67" s="113" t="s">
        <v>196</v>
      </c>
      <c r="B67" s="114">
        <f>SUM(B63:B66)</f>
        <v>8.6500000000000007E-2</v>
      </c>
      <c r="C67" t="s">
        <v>197</v>
      </c>
    </row>
    <row r="68" spans="1:3" hidden="1" x14ac:dyDescent="0.3">
      <c r="A68" s="115">
        <f>(100%-B67)</f>
        <v>0.91349999999999998</v>
      </c>
      <c r="B68" s="104"/>
    </row>
    <row r="69" spans="1:3" hidden="1" x14ac:dyDescent="0.3"/>
    <row r="70" spans="1:3" hidden="1" x14ac:dyDescent="0.3"/>
    <row r="71" spans="1:3" hidden="1" x14ac:dyDescent="0.3"/>
    <row r="73" spans="1:3" ht="43.2" x14ac:dyDescent="0.3">
      <c r="B73" s="116" t="s">
        <v>198</v>
      </c>
    </row>
  </sheetData>
  <mergeCells count="8">
    <mergeCell ref="E27:F27"/>
    <mergeCell ref="B41:C41"/>
    <mergeCell ref="A62:B62"/>
    <mergeCell ref="C63:D63"/>
    <mergeCell ref="B1:C2"/>
    <mergeCell ref="B3:C3"/>
    <mergeCell ref="B4:C4"/>
    <mergeCell ref="B5:C5"/>
  </mergeCells>
  <pageMargins left="0.51180555555555596" right="0.51180555555555596" top="1.24027777777778" bottom="0.78749999999999998" header="0.511811023622047" footer="0.511811023622047"/>
  <pageSetup paperSize="9" orientation="portrait" horizontalDpi="300" verticalDpi="300"/>
  <colBreaks count="1" manualBreakCount="1">
    <brk id="1" max="1048575" man="1"/>
  </colBreaks>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20"/>
  <sheetViews>
    <sheetView zoomScaleNormal="100" workbookViewId="0"/>
  </sheetViews>
  <sheetFormatPr defaultColWidth="9.109375" defaultRowHeight="14.4" x14ac:dyDescent="0.3"/>
  <cols>
    <col min="1" max="1" width="5.33203125" style="117" customWidth="1"/>
    <col min="2" max="2" width="24.88671875" style="117" customWidth="1"/>
    <col min="3" max="3" width="8.6640625" style="117" customWidth="1"/>
    <col min="4" max="4" width="59.6640625" style="117" customWidth="1"/>
    <col min="5" max="5" width="52.33203125" style="117" customWidth="1"/>
    <col min="6" max="257" width="9.109375" style="117"/>
    <col min="258" max="258" width="27.109375" style="117" customWidth="1"/>
    <col min="259" max="259" width="35.88671875" style="117" customWidth="1"/>
    <col min="260" max="260" width="43.44140625" style="117" customWidth="1"/>
    <col min="261" max="261" width="52.33203125" style="117" customWidth="1"/>
    <col min="262" max="513" width="9.109375" style="117"/>
    <col min="514" max="514" width="27.109375" style="117" customWidth="1"/>
    <col min="515" max="515" width="35.88671875" style="117" customWidth="1"/>
    <col min="516" max="516" width="43.44140625" style="117" customWidth="1"/>
    <col min="517" max="517" width="52.33203125" style="117" customWidth="1"/>
    <col min="518" max="769" width="9.109375" style="117"/>
    <col min="770" max="770" width="27.109375" style="117" customWidth="1"/>
    <col min="771" max="771" width="35.88671875" style="117" customWidth="1"/>
    <col min="772" max="772" width="43.44140625" style="117" customWidth="1"/>
    <col min="773" max="773" width="52.33203125" style="117" customWidth="1"/>
    <col min="774" max="1024" width="9.109375" style="117"/>
  </cols>
  <sheetData>
    <row r="1" spans="1:5" x14ac:dyDescent="0.3">
      <c r="A1" s="117" t="e">
        <f>#REF!</f>
        <v>#REF!</v>
      </c>
    </row>
    <row r="2" spans="1:5" ht="21.75" customHeight="1" x14ac:dyDescent="0.3">
      <c r="A2" s="303" t="e">
        <f>#REF!</f>
        <v>#REF!</v>
      </c>
      <c r="B2" s="303"/>
      <c r="C2" s="303"/>
      <c r="D2" s="303"/>
      <c r="E2" s="303"/>
    </row>
    <row r="3" spans="1:5" x14ac:dyDescent="0.3">
      <c r="A3" s="304" t="e">
        <f>#REF!</f>
        <v>#REF!</v>
      </c>
      <c r="B3" s="304"/>
      <c r="C3" s="304"/>
      <c r="D3" s="304"/>
      <c r="E3" s="304"/>
    </row>
    <row r="4" spans="1:5" x14ac:dyDescent="0.3">
      <c r="A4" s="118"/>
      <c r="B4" s="118"/>
      <c r="C4" s="118"/>
      <c r="D4" s="119"/>
      <c r="E4" s="118"/>
    </row>
    <row r="5" spans="1:5" x14ac:dyDescent="0.3">
      <c r="A5" s="118"/>
      <c r="B5" s="118"/>
      <c r="C5" s="118"/>
      <c r="D5" s="119"/>
      <c r="E5" s="118"/>
    </row>
    <row r="6" spans="1:5" ht="15" customHeight="1" x14ac:dyDescent="0.3">
      <c r="A6" s="305" t="s">
        <v>199</v>
      </c>
      <c r="B6" s="305"/>
      <c r="C6" s="305"/>
      <c r="D6" s="305"/>
      <c r="E6" s="305"/>
    </row>
    <row r="7" spans="1:5" x14ac:dyDescent="0.3">
      <c r="A7" s="118"/>
      <c r="B7" s="120"/>
      <c r="C7" s="120"/>
      <c r="D7" s="120"/>
      <c r="E7" s="120"/>
    </row>
    <row r="8" spans="1:5" x14ac:dyDescent="0.3">
      <c r="A8" s="121"/>
      <c r="B8" s="122" t="s">
        <v>129</v>
      </c>
      <c r="C8" s="123" t="s">
        <v>139</v>
      </c>
      <c r="D8" s="122" t="s">
        <v>200</v>
      </c>
      <c r="E8" s="123" t="s">
        <v>201</v>
      </c>
    </row>
    <row r="9" spans="1:5" ht="72" x14ac:dyDescent="0.3">
      <c r="A9" s="124" t="s">
        <v>5</v>
      </c>
      <c r="B9" s="125" t="s">
        <v>108</v>
      </c>
      <c r="C9" s="126" t="s">
        <v>202</v>
      </c>
      <c r="D9" s="127" t="s">
        <v>203</v>
      </c>
      <c r="E9" s="127" t="s">
        <v>204</v>
      </c>
    </row>
    <row r="10" spans="1:5" ht="72" x14ac:dyDescent="0.3">
      <c r="A10" s="124" t="s">
        <v>7</v>
      </c>
      <c r="B10" s="125" t="s">
        <v>109</v>
      </c>
      <c r="C10" s="126" t="s">
        <v>202</v>
      </c>
      <c r="D10" s="127" t="s">
        <v>205</v>
      </c>
      <c r="E10" s="127" t="s">
        <v>206</v>
      </c>
    </row>
    <row r="11" spans="1:5" ht="43.2" x14ac:dyDescent="0.3">
      <c r="A11" s="124" t="s">
        <v>9</v>
      </c>
      <c r="B11" s="125" t="s">
        <v>110</v>
      </c>
      <c r="C11" s="128"/>
      <c r="D11" s="127" t="s">
        <v>207</v>
      </c>
      <c r="E11" s="129" t="s">
        <v>208</v>
      </c>
    </row>
    <row r="12" spans="1:5" ht="15" customHeight="1" x14ac:dyDescent="0.3">
      <c r="A12" s="300" t="s">
        <v>209</v>
      </c>
      <c r="B12" s="301" t="s">
        <v>210</v>
      </c>
      <c r="C12" s="301"/>
      <c r="D12" s="301"/>
      <c r="E12" s="301"/>
    </row>
    <row r="13" spans="1:5" x14ac:dyDescent="0.3">
      <c r="A13" s="300"/>
      <c r="B13" s="125" t="s">
        <v>193</v>
      </c>
      <c r="C13" s="126">
        <v>0.03</v>
      </c>
      <c r="D13" s="128"/>
      <c r="E13" s="127" t="s">
        <v>211</v>
      </c>
    </row>
    <row r="14" spans="1:5" x14ac:dyDescent="0.3">
      <c r="A14" s="300"/>
      <c r="B14" s="125" t="s">
        <v>194</v>
      </c>
      <c r="C14" s="126">
        <v>6.4999999999999997E-3</v>
      </c>
      <c r="D14" s="128"/>
      <c r="E14" s="127" t="s">
        <v>212</v>
      </c>
    </row>
    <row r="15" spans="1:5" ht="15" customHeight="1" x14ac:dyDescent="0.3">
      <c r="A15" s="300" t="s">
        <v>213</v>
      </c>
      <c r="B15" s="301" t="s">
        <v>214</v>
      </c>
      <c r="C15" s="301"/>
      <c r="D15" s="301"/>
      <c r="E15" s="301"/>
    </row>
    <row r="16" spans="1:5" x14ac:dyDescent="0.3">
      <c r="A16" s="300"/>
      <c r="B16" s="125" t="s">
        <v>215</v>
      </c>
      <c r="C16" s="126">
        <v>0.05</v>
      </c>
      <c r="D16" s="128"/>
      <c r="E16" s="128"/>
    </row>
    <row r="17" spans="1:5" x14ac:dyDescent="0.3">
      <c r="A17" s="118"/>
      <c r="B17" s="130"/>
      <c r="C17" s="130"/>
      <c r="D17" s="131"/>
      <c r="E17" s="132"/>
    </row>
    <row r="18" spans="1:5" x14ac:dyDescent="0.3">
      <c r="A18" s="133" t="s">
        <v>216</v>
      </c>
      <c r="B18" s="134"/>
      <c r="C18" s="134"/>
      <c r="D18" s="135"/>
      <c r="E18" s="136"/>
    </row>
    <row r="19" spans="1:5" ht="15" hidden="1" customHeight="1" x14ac:dyDescent="0.3">
      <c r="A19" s="302" t="s">
        <v>217</v>
      </c>
      <c r="B19" s="302"/>
      <c r="C19" s="302"/>
      <c r="D19" s="302"/>
      <c r="E19" s="302"/>
    </row>
    <row r="20" spans="1:5" hidden="1" x14ac:dyDescent="0.3">
      <c r="A20" s="302"/>
      <c r="B20" s="302"/>
      <c r="C20" s="302"/>
      <c r="D20" s="302"/>
      <c r="E20" s="302"/>
    </row>
  </sheetData>
  <mergeCells count="8">
    <mergeCell ref="A15:A16"/>
    <mergeCell ref="B15:E15"/>
    <mergeCell ref="A19:E20"/>
    <mergeCell ref="A2:E2"/>
    <mergeCell ref="A3:E3"/>
    <mergeCell ref="A6:E6"/>
    <mergeCell ref="A12:A14"/>
    <mergeCell ref="B12:E12"/>
  </mergeCells>
  <dataValidations count="1">
    <dataValidation operator="equal" allowBlank="1" showInputMessage="1" showErrorMessage="1" errorTitle="Alerta" error="Re-exibir no caso de SPED/DACON. As informações estão ocultas nas Coluna &quot;A&quot; Linhas &quot;21-22&quot; e Coluna &quot;D&quot; Linhas &quot;13-14&quot;." promptTitle="PIS e COFINS" prompt="Re-exibir no caso de SPED/DACON. As informações estão ocultas nas Coluna &quot;A&quot; Linhas &quot;21-22&quot; e Coluna &quot;D&quot; Linhas &quot;13-14&quot;." sqref="A19:E20" xr:uid="{00000000-0002-0000-0A00-000000000000}">
      <formula1>0</formula1>
      <formula2>0</formula2>
    </dataValidation>
  </dataValidations>
  <pageMargins left="0.51180555555555596" right="0.51180555555555596" top="1.8902777777777799" bottom="0.78749999999999998" header="0.511811023622047" footer="0.511811023622047"/>
  <pageSetup paperSize="9" scale="61"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1473</TotalTime>
  <Application>Microsoft Excel</Application>
  <DocSecurity>0</DocSecurity>
  <ScaleCrop>false</ScaleCrop>
  <HeadingPairs>
    <vt:vector size="4" baseType="variant">
      <vt:variant>
        <vt:lpstr>Planilhas</vt:lpstr>
      </vt:variant>
      <vt:variant>
        <vt:i4>13</vt:i4>
      </vt:variant>
      <vt:variant>
        <vt:lpstr>Intervalos Nomeados</vt:lpstr>
      </vt:variant>
      <vt:variant>
        <vt:i4>12</vt:i4>
      </vt:variant>
    </vt:vector>
  </HeadingPairs>
  <TitlesOfParts>
    <vt:vector size="25" baseType="lpstr">
      <vt:lpstr>LÍDER</vt:lpstr>
      <vt:lpstr>MATERIAIS - LÍDER</vt:lpstr>
      <vt:lpstr>JARDINEIRO ROÇADOR</vt:lpstr>
      <vt:lpstr>MATERIAIS - JARDINEIRO</vt:lpstr>
      <vt:lpstr>ARTÍFICE</vt:lpstr>
      <vt:lpstr>MATERIAIS - artífice</vt:lpstr>
      <vt:lpstr>ELETRICISTA</vt:lpstr>
      <vt:lpstr>MATERIAIS - ELETRICISTA</vt:lpstr>
      <vt:lpstr>COPEIRA.</vt:lpstr>
      <vt:lpstr>MATERIAIS - COPEIRA</vt:lpstr>
      <vt:lpstr>resumo</vt:lpstr>
      <vt:lpstr>MemCál</vt:lpstr>
      <vt:lpstr>Planilha1</vt:lpstr>
      <vt:lpstr>ARTÍFICE!Area_de_impressao</vt:lpstr>
      <vt:lpstr>COPEIRA.!Area_de_impressao</vt:lpstr>
      <vt:lpstr>ELETRICISTA!Area_de_impressao</vt:lpstr>
      <vt:lpstr>'JARDINEIRO ROÇADOR'!Area_de_impressao</vt:lpstr>
      <vt:lpstr>LÍDER!Area_de_impressao</vt:lpstr>
      <vt:lpstr>'MATERIAIS - artífice'!Area_de_impressao</vt:lpstr>
      <vt:lpstr>'MATERIAIS - COPEIRA'!Area_de_impressao</vt:lpstr>
      <vt:lpstr>'MATERIAIS - ELETRICISTA'!Area_de_impressao</vt:lpstr>
      <vt:lpstr>'MATERIAIS - JARDINEIRO'!Area_de_impressao</vt:lpstr>
      <vt:lpstr>'MATERIAIS - LÍDER'!Area_de_impressao</vt:lpstr>
      <vt:lpstr>MemCál!Area_de_impressao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dc:creator>
  <dc:description/>
  <cp:lastModifiedBy>Jean Andrade</cp:lastModifiedBy>
  <cp:revision>63</cp:revision>
  <cp:lastPrinted>2025-08-05T17:24:43Z</cp:lastPrinted>
  <dcterms:created xsi:type="dcterms:W3CDTF">2020-04-03T17:25:33Z</dcterms:created>
  <dcterms:modified xsi:type="dcterms:W3CDTF">2025-12-19T19:28:18Z</dcterms:modified>
  <dc:language>pt-BR</dc:language>
</cp:coreProperties>
</file>